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C:\Users\r.poskeviciene\AppData\Local\Microsoft\Windows\INetCache\Content.Outlook\HS159KAW\"/>
    </mc:Choice>
  </mc:AlternateContent>
  <xr:revisionPtr revIDLastSave="0" documentId="13_ncr:1_{E14DAC01-EC5C-4E4F-9B20-1ABE823930FC}" xr6:coauthVersionLast="47" xr6:coauthVersionMax="47" xr10:uidLastSave="{00000000-0000-0000-0000-000000000000}"/>
  <bookViews>
    <workbookView xWindow="-120" yWindow="-120" windowWidth="29040" windowHeight="15840" xr2:uid="{00000000-000D-0000-FFFF-FFFF00000000}"/>
  </bookViews>
  <sheets>
    <sheet name="31 pr. finanavimas" sheetId="2" r:id="rId1"/>
    <sheet name=" 32 pr. finansavimas" sheetId="7" r:id="rId2"/>
    <sheet name="33 pr. finansavimas" sheetId="6" r:id="rId3"/>
    <sheet name="Viso" sheetId="5" r:id="rId4"/>
  </sheets>
  <calcPr calcId="191029"/>
</workbook>
</file>

<file path=xl/calcChain.xml><?xml version="1.0" encoding="utf-8"?>
<calcChain xmlns="http://schemas.openxmlformats.org/spreadsheetml/2006/main">
  <c r="F238" i="6" l="1"/>
  <c r="G238" i="6"/>
  <c r="F185" i="2"/>
  <c r="D20" i="5" s="1"/>
  <c r="F209" i="7"/>
  <c r="G209" i="7"/>
  <c r="G185" i="2" s="1"/>
  <c r="E20" i="5" s="1"/>
  <c r="E18" i="5"/>
  <c r="F181" i="2"/>
  <c r="G181" i="2"/>
  <c r="F227" i="6"/>
  <c r="F237" i="6" s="1"/>
  <c r="F236" i="6"/>
  <c r="G236" i="6"/>
  <c r="E236" i="6"/>
  <c r="F235" i="6"/>
  <c r="F233" i="6" s="1"/>
  <c r="E235" i="6"/>
  <c r="F234" i="6"/>
  <c r="G234" i="6"/>
  <c r="G233" i="6" s="1"/>
  <c r="E234" i="6"/>
  <c r="E233" i="6" s="1"/>
  <c r="F232" i="6"/>
  <c r="G232" i="6"/>
  <c r="E232" i="6"/>
  <c r="F231" i="6"/>
  <c r="G231" i="6"/>
  <c r="E231" i="6"/>
  <c r="F230" i="6"/>
  <c r="G230" i="6"/>
  <c r="E12" i="5" s="1"/>
  <c r="E230" i="6"/>
  <c r="C12" i="5" s="1"/>
  <c r="F229" i="6"/>
  <c r="G229" i="6"/>
  <c r="E229" i="6"/>
  <c r="F228" i="6"/>
  <c r="G228" i="6"/>
  <c r="G227" i="6" s="1"/>
  <c r="E228" i="6"/>
  <c r="E227" i="6" s="1"/>
  <c r="E238" i="6"/>
  <c r="G216" i="6"/>
  <c r="F216" i="6"/>
  <c r="E216" i="6"/>
  <c r="G212" i="6"/>
  <c r="F212" i="6"/>
  <c r="E212" i="6"/>
  <c r="G209" i="6"/>
  <c r="F209" i="6"/>
  <c r="E209" i="6"/>
  <c r="G204" i="6"/>
  <c r="F204" i="6"/>
  <c r="E204" i="6"/>
  <c r="G198" i="6"/>
  <c r="F198" i="6"/>
  <c r="E198" i="6"/>
  <c r="G194" i="6"/>
  <c r="F194" i="6"/>
  <c r="E194" i="6"/>
  <c r="G191" i="6"/>
  <c r="F191" i="6"/>
  <c r="E191" i="6"/>
  <c r="G188" i="6"/>
  <c r="F188" i="6"/>
  <c r="E188" i="6"/>
  <c r="G178" i="6"/>
  <c r="F178" i="6"/>
  <c r="E178" i="6"/>
  <c r="G169" i="6"/>
  <c r="F169" i="6"/>
  <c r="E169" i="6"/>
  <c r="G166" i="6"/>
  <c r="G165" i="6" s="1"/>
  <c r="F166" i="6"/>
  <c r="E166" i="6"/>
  <c r="G161" i="6"/>
  <c r="F161" i="6"/>
  <c r="E161" i="6"/>
  <c r="G154" i="6"/>
  <c r="F154" i="6"/>
  <c r="E154" i="6"/>
  <c r="G146" i="6"/>
  <c r="F146" i="6"/>
  <c r="E146" i="6"/>
  <c r="G139" i="6"/>
  <c r="F139" i="6"/>
  <c r="E139" i="6"/>
  <c r="G135" i="6"/>
  <c r="F135" i="6"/>
  <c r="E135" i="6"/>
  <c r="G132" i="6"/>
  <c r="F132" i="6"/>
  <c r="E132" i="6"/>
  <c r="G128" i="6"/>
  <c r="F128" i="6"/>
  <c r="E128" i="6"/>
  <c r="G122" i="6"/>
  <c r="F122" i="6"/>
  <c r="E122" i="6"/>
  <c r="G117" i="6"/>
  <c r="F117" i="6"/>
  <c r="E117" i="6"/>
  <c r="G114" i="6"/>
  <c r="F114" i="6"/>
  <c r="E114" i="6"/>
  <c r="G110" i="6"/>
  <c r="F110" i="6"/>
  <c r="E110" i="6"/>
  <c r="G104" i="6"/>
  <c r="F104" i="6"/>
  <c r="E104" i="6"/>
  <c r="G96" i="6"/>
  <c r="F96" i="6"/>
  <c r="E96" i="6"/>
  <c r="G93" i="6"/>
  <c r="F93" i="6"/>
  <c r="E93" i="6"/>
  <c r="G88" i="6"/>
  <c r="F88" i="6"/>
  <c r="E88" i="6"/>
  <c r="G82" i="6"/>
  <c r="F82" i="6"/>
  <c r="E82" i="6"/>
  <c r="G77" i="6"/>
  <c r="F77" i="6"/>
  <c r="E77" i="6"/>
  <c r="G69" i="6"/>
  <c r="F69" i="6"/>
  <c r="E69" i="6"/>
  <c r="G61" i="6"/>
  <c r="F61" i="6"/>
  <c r="E61" i="6"/>
  <c r="G58" i="6"/>
  <c r="F58" i="6"/>
  <c r="E58" i="6"/>
  <c r="G54" i="6"/>
  <c r="F54" i="6"/>
  <c r="E54" i="6"/>
  <c r="G50" i="6"/>
  <c r="F50" i="6"/>
  <c r="E50" i="6"/>
  <c r="G48" i="6"/>
  <c r="F48" i="6"/>
  <c r="E48" i="6"/>
  <c r="G44" i="6"/>
  <c r="F44" i="6"/>
  <c r="E44" i="6"/>
  <c r="G38" i="6"/>
  <c r="F38" i="6"/>
  <c r="E38" i="6"/>
  <c r="G35" i="6"/>
  <c r="F35" i="6"/>
  <c r="E35" i="6"/>
  <c r="G29" i="6"/>
  <c r="F29" i="6"/>
  <c r="E29" i="6"/>
  <c r="G26" i="6"/>
  <c r="F26" i="6"/>
  <c r="E26" i="6"/>
  <c r="G20" i="6"/>
  <c r="F20" i="6"/>
  <c r="E20" i="6"/>
  <c r="G14" i="6"/>
  <c r="F14" i="6"/>
  <c r="E14" i="6"/>
  <c r="G7" i="6"/>
  <c r="F7" i="6"/>
  <c r="E7" i="6"/>
  <c r="F199" i="7"/>
  <c r="G199" i="7"/>
  <c r="F200" i="7"/>
  <c r="G200" i="7"/>
  <c r="E209" i="7"/>
  <c r="E185" i="2" s="1"/>
  <c r="C20" i="5" s="1"/>
  <c r="F207" i="7"/>
  <c r="G207" i="7"/>
  <c r="E207" i="7"/>
  <c r="F206" i="7"/>
  <c r="G206" i="7"/>
  <c r="E206" i="7"/>
  <c r="F205" i="7"/>
  <c r="F204" i="7" s="1"/>
  <c r="G205" i="7"/>
  <c r="G204" i="7" s="1"/>
  <c r="E205" i="7"/>
  <c r="E204" i="7" s="1"/>
  <c r="F203" i="7"/>
  <c r="G203" i="7"/>
  <c r="E203" i="7"/>
  <c r="F202" i="7"/>
  <c r="G202" i="7"/>
  <c r="E202" i="7"/>
  <c r="E200" i="7"/>
  <c r="C11" i="5" s="1"/>
  <c r="E199" i="7"/>
  <c r="G188" i="7"/>
  <c r="F188" i="7"/>
  <c r="E188" i="7"/>
  <c r="G184" i="7"/>
  <c r="F184" i="7"/>
  <c r="E184" i="7"/>
  <c r="G181" i="7"/>
  <c r="F181" i="7"/>
  <c r="E181" i="7"/>
  <c r="G178" i="7"/>
  <c r="F178" i="7"/>
  <c r="E178" i="7"/>
  <c r="G172" i="7"/>
  <c r="F172" i="7"/>
  <c r="E172" i="7"/>
  <c r="G168" i="7"/>
  <c r="F168" i="7"/>
  <c r="E168" i="7"/>
  <c r="G165" i="7"/>
  <c r="F165" i="7"/>
  <c r="E165" i="7"/>
  <c r="G160" i="7"/>
  <c r="F160" i="7"/>
  <c r="E160" i="7"/>
  <c r="G157" i="7"/>
  <c r="F157" i="7"/>
  <c r="E157" i="7"/>
  <c r="G154" i="7"/>
  <c r="G153" i="7" s="1"/>
  <c r="G152" i="7" s="1"/>
  <c r="F154" i="7"/>
  <c r="E154" i="7"/>
  <c r="G143" i="7"/>
  <c r="G142" i="7" s="1"/>
  <c r="F143" i="7"/>
  <c r="F142" i="7" s="1"/>
  <c r="E143" i="7"/>
  <c r="E142" i="7" s="1"/>
  <c r="G138" i="7"/>
  <c r="F138" i="7"/>
  <c r="E138" i="7"/>
  <c r="G134" i="7"/>
  <c r="F134" i="7"/>
  <c r="E134" i="7"/>
  <c r="G131" i="7"/>
  <c r="F131" i="7"/>
  <c r="E131" i="7"/>
  <c r="G127" i="7"/>
  <c r="F127" i="7"/>
  <c r="E127" i="7"/>
  <c r="G122" i="7"/>
  <c r="F122" i="7"/>
  <c r="E122" i="7"/>
  <c r="G117" i="7"/>
  <c r="F117" i="7"/>
  <c r="E117" i="7"/>
  <c r="G113" i="7"/>
  <c r="F113" i="7"/>
  <c r="E113" i="7"/>
  <c r="G108" i="7"/>
  <c r="F108" i="7"/>
  <c r="E108" i="7"/>
  <c r="G102" i="7"/>
  <c r="F102" i="7"/>
  <c r="E102" i="7"/>
  <c r="G97" i="7"/>
  <c r="F97" i="7"/>
  <c r="E97" i="7"/>
  <c r="G90" i="7"/>
  <c r="F90" i="7"/>
  <c r="E90" i="7"/>
  <c r="G84" i="7"/>
  <c r="F84" i="7"/>
  <c r="E84" i="7"/>
  <c r="G78" i="7"/>
  <c r="F78" i="7"/>
  <c r="E78" i="7"/>
  <c r="G74" i="7"/>
  <c r="F74" i="7"/>
  <c r="E74" i="7"/>
  <c r="G68" i="7"/>
  <c r="F68" i="7"/>
  <c r="E68" i="7"/>
  <c r="G63" i="7"/>
  <c r="F63" i="7"/>
  <c r="E63" i="7"/>
  <c r="G57" i="7"/>
  <c r="F57" i="7"/>
  <c r="E57" i="7"/>
  <c r="G52" i="7"/>
  <c r="F52" i="7"/>
  <c r="E52" i="7"/>
  <c r="G49" i="7"/>
  <c r="F49" i="7"/>
  <c r="E49" i="7"/>
  <c r="G45" i="7"/>
  <c r="F45" i="7"/>
  <c r="E45" i="7"/>
  <c r="G40" i="7"/>
  <c r="F40" i="7"/>
  <c r="E40" i="7"/>
  <c r="G37" i="7"/>
  <c r="F37" i="7"/>
  <c r="E37" i="7"/>
  <c r="G35" i="7"/>
  <c r="F35" i="7"/>
  <c r="E35" i="7"/>
  <c r="G30" i="7"/>
  <c r="F30" i="7"/>
  <c r="E30" i="7"/>
  <c r="G26" i="7"/>
  <c r="F26" i="7"/>
  <c r="E26" i="7"/>
  <c r="G21" i="7"/>
  <c r="F21" i="7"/>
  <c r="E21" i="7"/>
  <c r="G18" i="7"/>
  <c r="F18" i="7"/>
  <c r="E18" i="7"/>
  <c r="G14" i="7"/>
  <c r="F14" i="7"/>
  <c r="E14" i="7"/>
  <c r="G8" i="7"/>
  <c r="F8" i="7"/>
  <c r="E8" i="7"/>
  <c r="E180" i="2"/>
  <c r="F183" i="2"/>
  <c r="G183" i="2"/>
  <c r="E183" i="2"/>
  <c r="F182" i="2"/>
  <c r="G182" i="2"/>
  <c r="E182" i="2"/>
  <c r="E181" i="2"/>
  <c r="F179" i="2"/>
  <c r="G179" i="2"/>
  <c r="E179" i="2"/>
  <c r="F178" i="2"/>
  <c r="G178" i="2"/>
  <c r="E178" i="2"/>
  <c r="F177" i="2"/>
  <c r="G177" i="2"/>
  <c r="E177" i="2"/>
  <c r="F176" i="2"/>
  <c r="G176" i="2"/>
  <c r="E176" i="2"/>
  <c r="F175" i="2"/>
  <c r="G175" i="2"/>
  <c r="E175" i="2"/>
  <c r="C17" i="5" l="1"/>
  <c r="E174" i="2"/>
  <c r="E184" i="2" s="1"/>
  <c r="D17" i="5"/>
  <c r="D11" i="5"/>
  <c r="D12" i="5"/>
  <c r="G174" i="2"/>
  <c r="C13" i="5"/>
  <c r="C18" i="5"/>
  <c r="E10" i="5"/>
  <c r="F174" i="2"/>
  <c r="F184" i="2" s="1"/>
  <c r="D10" i="5"/>
  <c r="D13" i="5"/>
  <c r="D18" i="5"/>
  <c r="E17" i="5"/>
  <c r="F180" i="2"/>
  <c r="G44" i="7"/>
  <c r="E13" i="5"/>
  <c r="C16" i="5"/>
  <c r="D16" i="5"/>
  <c r="E16" i="5"/>
  <c r="E15" i="5" s="1"/>
  <c r="E14" i="5"/>
  <c r="D14" i="5"/>
  <c r="C14" i="5"/>
  <c r="E237" i="6"/>
  <c r="G237" i="6"/>
  <c r="E11" i="5"/>
  <c r="G203" i="6"/>
  <c r="C10" i="5"/>
  <c r="F7" i="7"/>
  <c r="E101" i="7"/>
  <c r="G101" i="7"/>
  <c r="E198" i="7"/>
  <c r="E208" i="7" s="1"/>
  <c r="G198" i="7"/>
  <c r="G208" i="7" s="1"/>
  <c r="G56" i="7"/>
  <c r="F198" i="7"/>
  <c r="F208" i="7" s="1"/>
  <c r="G180" i="2"/>
  <c r="G184" i="2" s="1"/>
  <c r="F6" i="6"/>
  <c r="E165" i="6"/>
  <c r="E184" i="6"/>
  <c r="E203" i="6"/>
  <c r="E47" i="6"/>
  <c r="F68" i="6"/>
  <c r="E6" i="6"/>
  <c r="E5" i="6" s="1"/>
  <c r="E68" i="6"/>
  <c r="E67" i="6" s="1"/>
  <c r="F184" i="6"/>
  <c r="G68" i="6"/>
  <c r="G67" i="6" s="1"/>
  <c r="G184" i="6"/>
  <c r="G183" i="6" s="1"/>
  <c r="G47" i="6"/>
  <c r="G6" i="6"/>
  <c r="F47" i="6"/>
  <c r="F165" i="6"/>
  <c r="F203" i="6"/>
  <c r="F183" i="6" s="1"/>
  <c r="G7" i="7"/>
  <c r="F56" i="7"/>
  <c r="F101" i="7"/>
  <c r="E44" i="7"/>
  <c r="E153" i="7"/>
  <c r="E152" i="7" s="1"/>
  <c r="F44" i="7"/>
  <c r="F153" i="7"/>
  <c r="F152" i="7" s="1"/>
  <c r="E7" i="7"/>
  <c r="E56" i="7"/>
  <c r="D9" i="5" l="1"/>
  <c r="D19" i="5" s="1"/>
  <c r="D15" i="5"/>
  <c r="C15" i="5"/>
  <c r="E9" i="5"/>
  <c r="E19" i="5" s="1"/>
  <c r="C9" i="5"/>
  <c r="F5" i="6"/>
  <c r="E183" i="6"/>
  <c r="E4" i="6" s="1"/>
  <c r="C7" i="5" s="1"/>
  <c r="E6" i="7"/>
  <c r="E5" i="7" s="1"/>
  <c r="C6" i="5" s="1"/>
  <c r="G6" i="7"/>
  <c r="G5" i="7" s="1"/>
  <c r="E6" i="5" s="1"/>
  <c r="F67" i="6"/>
  <c r="G5" i="6"/>
  <c r="G4" i="6" s="1"/>
  <c r="E7" i="5" s="1"/>
  <c r="F6" i="7"/>
  <c r="F5" i="7" s="1"/>
  <c r="D6" i="5" s="1"/>
  <c r="F4" i="6" l="1"/>
  <c r="D7" i="5" s="1"/>
  <c r="C19" i="5"/>
  <c r="E5" i="5" l="1"/>
  <c r="E8" i="5" s="1"/>
  <c r="D5" i="5"/>
  <c r="C5" i="5"/>
  <c r="D8" i="5" l="1"/>
  <c r="C8" i="5"/>
  <c r="E8" i="2" l="1"/>
  <c r="F8" i="2"/>
  <c r="G8" i="2"/>
  <c r="E10" i="2"/>
  <c r="F10" i="2"/>
  <c r="G10" i="2"/>
  <c r="E20" i="2"/>
  <c r="F20" i="2"/>
  <c r="G20" i="2"/>
  <c r="E26" i="2"/>
  <c r="F26" i="2"/>
  <c r="G26" i="2"/>
  <c r="E30" i="2"/>
  <c r="F30" i="2"/>
  <c r="G30" i="2"/>
  <c r="E35" i="2"/>
  <c r="F35" i="2"/>
  <c r="G35" i="2"/>
  <c r="E38" i="2"/>
  <c r="F38" i="2"/>
  <c r="G38" i="2"/>
  <c r="E46" i="2"/>
  <c r="F46" i="2"/>
  <c r="G46" i="2"/>
  <c r="E49" i="2"/>
  <c r="F49" i="2"/>
  <c r="G49" i="2"/>
  <c r="E52" i="2"/>
  <c r="F52" i="2"/>
  <c r="G52" i="2"/>
  <c r="E56" i="2"/>
  <c r="F56" i="2"/>
  <c r="G56" i="2"/>
  <c r="E60" i="2"/>
  <c r="F60" i="2"/>
  <c r="G60" i="2"/>
  <c r="E66" i="2"/>
  <c r="F66" i="2"/>
  <c r="G66" i="2"/>
  <c r="E70" i="2"/>
  <c r="F70" i="2"/>
  <c r="G70" i="2"/>
  <c r="E74" i="2"/>
  <c r="F74" i="2"/>
  <c r="G74" i="2"/>
  <c r="E79" i="2"/>
  <c r="F79" i="2"/>
  <c r="G79" i="2"/>
  <c r="E83" i="2"/>
  <c r="F83" i="2"/>
  <c r="G83" i="2"/>
  <c r="E87" i="2"/>
  <c r="F87" i="2"/>
  <c r="G87" i="2"/>
  <c r="E90" i="2"/>
  <c r="F90" i="2"/>
  <c r="G90" i="2"/>
  <c r="E94" i="2"/>
  <c r="F94" i="2"/>
  <c r="G94" i="2"/>
  <c r="E98" i="2"/>
  <c r="F98" i="2"/>
  <c r="G98" i="2"/>
  <c r="E103" i="2"/>
  <c r="F103" i="2"/>
  <c r="G103" i="2"/>
  <c r="E107" i="2"/>
  <c r="F107" i="2"/>
  <c r="G107" i="2"/>
  <c r="E111" i="2"/>
  <c r="F111" i="2"/>
  <c r="G111" i="2"/>
  <c r="E114" i="2"/>
  <c r="F114" i="2"/>
  <c r="G114" i="2"/>
  <c r="E120" i="2"/>
  <c r="F120" i="2"/>
  <c r="G120" i="2"/>
  <c r="E126" i="2"/>
  <c r="F126" i="2"/>
  <c r="G126" i="2"/>
  <c r="E129" i="2"/>
  <c r="F129" i="2"/>
  <c r="G129" i="2"/>
  <c r="E132" i="2"/>
  <c r="F132" i="2"/>
  <c r="G132" i="2"/>
  <c r="E136" i="2"/>
  <c r="F136" i="2"/>
  <c r="G136" i="2"/>
  <c r="E140" i="2"/>
  <c r="F140" i="2"/>
  <c r="G140" i="2"/>
  <c r="E144" i="2"/>
  <c r="F144" i="2"/>
  <c r="G144" i="2"/>
  <c r="E148" i="2"/>
  <c r="F148" i="2"/>
  <c r="G148" i="2"/>
  <c r="E151" i="2"/>
  <c r="F151" i="2"/>
  <c r="G151" i="2"/>
  <c r="E155" i="2"/>
  <c r="F155" i="2"/>
  <c r="G155" i="2"/>
  <c r="E158" i="2"/>
  <c r="F158" i="2"/>
  <c r="G158" i="2"/>
  <c r="E161" i="2"/>
  <c r="F161" i="2"/>
  <c r="G161" i="2"/>
  <c r="G102" i="2" l="1"/>
  <c r="F102" i="2"/>
  <c r="G7" i="2"/>
  <c r="E7" i="2"/>
  <c r="F64" i="2"/>
  <c r="F7" i="2"/>
  <c r="E102" i="2"/>
  <c r="E64" i="2"/>
  <c r="E19" i="2"/>
  <c r="F19" i="2"/>
  <c r="G64" i="2"/>
  <c r="G19" i="2"/>
  <c r="G63" i="2" l="1"/>
  <c r="F63" i="2"/>
  <c r="F6" i="2"/>
  <c r="E6" i="2"/>
  <c r="G6" i="2"/>
  <c r="E63" i="2"/>
  <c r="F5" i="2" l="1"/>
  <c r="G5" i="2"/>
  <c r="E5" i="2"/>
</calcChain>
</file>

<file path=xl/sharedStrings.xml><?xml version="1.0" encoding="utf-8"?>
<sst xmlns="http://schemas.openxmlformats.org/spreadsheetml/2006/main" count="1237" uniqueCount="513">
  <si>
    <t>Kodas</t>
  </si>
  <si>
    <t>Pavadinimas</t>
  </si>
  <si>
    <t>SP lėšos</t>
  </si>
  <si>
    <t>2025-ųjų metų lėšų projektas</t>
  </si>
  <si>
    <t>2026-ųjų metų lėšų projektas</t>
  </si>
  <si>
    <t>2027-ųjų metų lėšų projektas</t>
  </si>
  <si>
    <t>31</t>
  </si>
  <si>
    <t>Darnaus teritorijų ir infrastruktūros vystymo programa</t>
  </si>
  <si>
    <t>31.1.</t>
  </si>
  <si>
    <t xml:space="preserve"> Mažinti poveikį klimato kaitai ir prisitaikyti prie jos </t>
  </si>
  <si>
    <t>31.1.1.</t>
  </si>
  <si>
    <t>Didinti  energijos suvartojimo efektyvumą, padidinti žaliosios energijos gamybą mieste</t>
  </si>
  <si>
    <t>TP</t>
  </si>
  <si>
    <t>SB (L)</t>
  </si>
  <si>
    <t>31.1.1.02.</t>
  </si>
  <si>
    <t>Gatvių apšvietimo modernizavimas</t>
  </si>
  <si>
    <t>SB</t>
  </si>
  <si>
    <t>31.1.1.03.</t>
  </si>
  <si>
    <t>Alytaus miesto daugiabučių gyvenamųjų namų modernizavimo ir jų aplinkos pritaikymo šiandienos poreikiams skatinimas</t>
  </si>
  <si>
    <t>31.1.1.05.</t>
  </si>
  <si>
    <t>Individualių gyvenamųjų namų energijos suvartojimo mažinimo skatinimas (UAB „Alytaus šilumos tinklai“)</t>
  </si>
  <si>
    <t>KT</t>
  </si>
  <si>
    <t>31.1.1.07.</t>
  </si>
  <si>
    <t>Privataus verslo įmonių skatinimas diegti energijos panaudojimo efektyvumo priemones (UAB „Alytaus šilumos tinklai“)</t>
  </si>
  <si>
    <t>31.1.1.08.</t>
  </si>
  <si>
    <t>UAB „Alytaus šilumos tinklai“ veiklos diversifikacija</t>
  </si>
  <si>
    <t>31.1.1.09.</t>
  </si>
  <si>
    <t>Šilumos tiekimo infrastruktūros pritaikymas prie mažėjančių energijos poreikių (UAB „Alytaus šilumos tinklai“)</t>
  </si>
  <si>
    <t>31.1.1.18.</t>
  </si>
  <si>
    <t>Atsinaujinančių energijos išteklių (saulės) panaudojimo Alytaus medicininės reabilitacijos ir sporto centre projekto įgyvendinimas</t>
  </si>
  <si>
    <t>31.1.2.</t>
  </si>
  <si>
    <t>Palaikyti saugią ir švarią aplinką, skatinti žiedinės ekonomikos vystymąsi</t>
  </si>
  <si>
    <t>31.1.2.01.</t>
  </si>
  <si>
    <t>Taršos poveikio aplinkai mažinimas ir stebėsena</t>
  </si>
  <si>
    <t>31.1.2.02.</t>
  </si>
  <si>
    <t>Kraujasiurbių upinių mašalų populiacijos pokyčių stebėjimo ir populiacijos reguliavimo projekto įgyvendinimas (Druskininkų savivaldybė)</t>
  </si>
  <si>
    <t>31.1.2.03.</t>
  </si>
  <si>
    <t>Sosnovskio barščio naikinimo projekto įgyvendinimas</t>
  </si>
  <si>
    <t>31.1.2.04.</t>
  </si>
  <si>
    <t>Užterštos naftos bazės teritorijos Alytaus miesto savivaldybės Santaikos g. sutvarkymas</t>
  </si>
  <si>
    <t>31.1.2.05.</t>
  </si>
  <si>
    <t>Aplinkos kokybės gerinimas ir visuomenės aplinkosauginis švietimas, įgyvendinant Aplinkos apsaugos rėmimo specialiąją programą</t>
  </si>
  <si>
    <t>SB (PĮ)</t>
  </si>
  <si>
    <t>31.1.2.06.</t>
  </si>
  <si>
    <t>Rūšiuojamųjų atliekų surinkimo priemonių atnaujinimas ir plėtra (ARATC)</t>
  </si>
  <si>
    <t>ES</t>
  </si>
  <si>
    <t>31.1.2.08.</t>
  </si>
  <si>
    <t>Gatvių ir viešųjų erdvių apšvietimo tinklų priežiūra</t>
  </si>
  <si>
    <t>31.1.2.09.</t>
  </si>
  <si>
    <t xml:space="preserve"> Žaliosios infrastruktūros elementų planavimas ir reguliavimas</t>
  </si>
  <si>
    <t>31.1.2.10.</t>
  </si>
  <si>
    <t>Gatvių ir viešųjų erdvių tvarkymas ir priežiūra</t>
  </si>
  <si>
    <t>31.1.2.11.</t>
  </si>
  <si>
    <t>Transformacinių pajėgumų energijos, maisto ir vandens srityse (TANGO-W) projekto įgyvendinimas</t>
  </si>
  <si>
    <t>VB</t>
  </si>
  <si>
    <t>D (ES)</t>
  </si>
  <si>
    <t>31.1.2.13.</t>
  </si>
  <si>
    <t>Viešojo transporto paslaugų valdymo technologijų modernizavimas</t>
  </si>
  <si>
    <t>RPP</t>
  </si>
  <si>
    <t>31.1.2.14.</t>
  </si>
  <si>
    <t>Viešojo transporto  infrastruktūros  modernizavimas</t>
  </si>
  <si>
    <t>31.1.2.15.</t>
  </si>
  <si>
    <t>Žaliosios infrastruktūros gerinimo pasienio regiono miestuose projekto įgyvendinimas</t>
  </si>
  <si>
    <t>PP</t>
  </si>
  <si>
    <t>31.1.2.16.</t>
  </si>
  <si>
    <t>Projekto „Žaliasis bendradarbiavimas“ įgyvendinimas</t>
  </si>
  <si>
    <t>31.1.2.17.</t>
  </si>
  <si>
    <t>Projekto „Vieninga elektroninio bilieto ir keleivių informavimo sistema Alytaus regiono savivaldybėse“ įgyvendinimas</t>
  </si>
  <si>
    <t>31.2.</t>
  </si>
  <si>
    <t>Tvariai ir sumaniai vystyti miesto infrastruktūrą</t>
  </si>
  <si>
    <t>31.2.1.</t>
  </si>
  <si>
    <t>Plėtoti darnią susisiekimo infrastruktūrą</t>
  </si>
  <si>
    <t>31.2.1.01.</t>
  </si>
  <si>
    <t>Ekologiškų transporto priemonių įsigijimas</t>
  </si>
  <si>
    <t>31.2.1.03.</t>
  </si>
  <si>
    <t>Viešojo transporto sistemos vystymas (prieinamumo ir pasiekiamumo didinimas)</t>
  </si>
  <si>
    <t>31.2.1.05.</t>
  </si>
  <si>
    <t>Susisiekimo infrastruktūros plėtra ir modernizavimas</t>
  </si>
  <si>
    <t>D</t>
  </si>
  <si>
    <t>31.2.1.06.</t>
  </si>
  <si>
    <t>Infrastruktūros objektų, kuriuos iš dalies finansuoja fiziniai ar juridiniai asmenys, modernizavimas ir plėtra</t>
  </si>
  <si>
    <t>31.2.1.07.</t>
  </si>
  <si>
    <t>Viešųjų erdvių standarto sukūrimas</t>
  </si>
  <si>
    <t>31.2.1.09.</t>
  </si>
  <si>
    <t>Saugaus eismo priemonių diegimas</t>
  </si>
  <si>
    <t>31.2.1.10.</t>
  </si>
  <si>
    <t>Darnaus judumo priemonių diegimas Alytaus mieste (II etapas)</t>
  </si>
  <si>
    <t>31.2.1.11.</t>
  </si>
  <si>
    <t>Alytaus dviračių ir pėsčiųjų takų plėtra</t>
  </si>
  <si>
    <t>31.2.1.12.</t>
  </si>
  <si>
    <t>Pirmojo Alytaus pramonės zonos infrastruktūros plėtra ir pritaikymas pakitusiems verslo poreikiams</t>
  </si>
  <si>
    <t>31.2.1.13.</t>
  </si>
  <si>
    <t>Alytaus Vidzgirio mikrorajono viešųjų erdvių humanizavimas</t>
  </si>
  <si>
    <t>31.2.1.14.</t>
  </si>
  <si>
    <t>Alytaus Sveikatos tako teritorijos ir prieigų (Kepyklos g.) atgaivinimas</t>
  </si>
  <si>
    <t>31.2.1.15.</t>
  </si>
  <si>
    <t>Subalansuotos darnaus judumo sistemos plėtra</t>
  </si>
  <si>
    <t>31.2.2.</t>
  </si>
  <si>
    <t>Darniai planuoti miesto teritoriją, modernizuoti ir išplėtoti viešųjų paslaugų teikimo infrastruktūrą</t>
  </si>
  <si>
    <t>31.2.2.01.</t>
  </si>
  <si>
    <t>Nuoseklus ir strategiškas urbanistinis planavimas ir nenaudojamų teritorijų vystymas</t>
  </si>
  <si>
    <t>31.2.2.02.</t>
  </si>
  <si>
    <t>Miesto urbanistinės ir architektūrinės kokybės gerinimas</t>
  </si>
  <si>
    <t>31.2.2.04.</t>
  </si>
  <si>
    <t>Švietimo įstaigų ugdymo aplinkos modernizavimas, priežiūra ir plėtra</t>
  </si>
  <si>
    <t>31.2.2.09.</t>
  </si>
  <si>
    <t>Viešųjų pastatų ir statinių modernizavimas</t>
  </si>
  <si>
    <t>31.2.2.10.</t>
  </si>
  <si>
    <t>VšĮ Alytaus apskrities S. Kudirkos ligoninės pastatų Alytuje, Ligoninės g. 12, rekonstravimas</t>
  </si>
  <si>
    <t>31.2.2.11.</t>
  </si>
  <si>
    <t>Viešosios infrastruktūros, skirtos fiziniam aktyvumui ir laisvalaikiui, vystymas ir priežiūra</t>
  </si>
  <si>
    <t>31.2.2.14.</t>
  </si>
  <si>
    <t>Alytaus miesto paviršinių nuotekų tinklų ir sistemų vystymas (UAB „Dzūkijos vandenys“)</t>
  </si>
  <si>
    <t>31.2.2.15.</t>
  </si>
  <si>
    <t>Alytaus miesto centralizuotos vandentiekio ir nuotekų infrastruktūros plėtra (UAB „Dzūkijos vandenys“)</t>
  </si>
  <si>
    <t>31.2.2.16.</t>
  </si>
  <si>
    <t>Alytaus miesto vandentiekio ir nuotekų tinklų rekonstrukcija (UAB „Dzūkijos vandenys“)</t>
  </si>
  <si>
    <t>31.2.2.18.</t>
  </si>
  <si>
    <t>Alytaus miesto savivaldybei nuosavybės teise priklausančių patalpų administravimas, priežiūra ir remontas (UAB „Alytaus butų ūkis“)</t>
  </si>
  <si>
    <t>31.2.2.19.</t>
  </si>
  <si>
    <t>Alytaus miesto centrinės dalies viešosios infrastruktūros funkcionalumo didinimas</t>
  </si>
  <si>
    <t>31.2.2.20.</t>
  </si>
  <si>
    <t>Alytaus miesto socialinio būsto plėtra</t>
  </si>
  <si>
    <t>31.2.2.21.</t>
  </si>
  <si>
    <t>Alytaus miesto bendrojo ugdymo mokyklų paslaugų prieinamumo didinimas</t>
  </si>
  <si>
    <t>31.2.2.22.</t>
  </si>
  <si>
    <t>VšĮ Alytaus sporto ir rekreacijos centro teikiamų paslaugų plėtra</t>
  </si>
  <si>
    <t>31.2.2.23.</t>
  </si>
  <si>
    <t>Alytaus Jaunimo parko ir aplinkinės teritorijos atgaivinimas</t>
  </si>
  <si>
    <t>31.2.2.24.</t>
  </si>
  <si>
    <t>Ikimokyklinio ugdymo sąlygų gerinimas ir prieinamumo didinimas</t>
  </si>
  <si>
    <t>31.2.2.25.</t>
  </si>
  <si>
    <t>Įgyvendinti savivaldybės infrastruktūros plėtros rėmimo programą prioritetinėje teritorijoje</t>
  </si>
  <si>
    <t>31.2.2.27.</t>
  </si>
  <si>
    <t>Nemuno pakrantės teritorijos funkcionalumo didinimas</t>
  </si>
  <si>
    <t>31.2.2.28.</t>
  </si>
  <si>
    <t>Alytaus miesto savivaldybės sveikatos centro infrastruktūros modernizavimas</t>
  </si>
  <si>
    <t>31.2.2.29.</t>
  </si>
  <si>
    <t>Ilgalaikės priežiūros paslaugų plėtra Alytaus mieste</t>
  </si>
  <si>
    <t>31.2.2.30.</t>
  </si>
  <si>
    <t>Alytaus miesto apsaugoto būsto ir socialinių dirbtuvių paslaugų infrastruktūros plėtra</t>
  </si>
  <si>
    <t>31.2.2.31.</t>
  </si>
  <si>
    <t>Projekto „Priėmimo-skubios pagalbos, intensyviosios terapijos paslaugų modernizavimas bei krizinių pajėgumų didinimas Alytaus apskrities S. Kudirkos ligoninėje“ įgyvendinimas</t>
  </si>
  <si>
    <t>31.2.2.34.</t>
  </si>
  <si>
    <t>Naujo Alytaus miesto poliklinikos pastato statybos projekto įgyvendinimas</t>
  </si>
  <si>
    <t>31.2.2.35.</t>
  </si>
  <si>
    <t>Projekto „Alytaus kultūros centro pritaikymas įvairių grupių poreikiams“ įgyvendinimas</t>
  </si>
  <si>
    <t>Viso</t>
  </si>
  <si>
    <t>1. Savivaldybės biudžetas (įskaitant skolintas lėšas), iš jo:</t>
  </si>
  <si>
    <t>1.1. Savivaldybės biudžeto lėšos (nuosavos be ankstesnių metų likučio)</t>
  </si>
  <si>
    <t>1.2.  Lietuvos Respublikos valstybės biudžeto dotacijos</t>
  </si>
  <si>
    <t>1.4. Europos Sąjungos ir kitos tarptautinės finansinės paramos lėšos (įtrauktos į savivaldybės biudžetą)</t>
  </si>
  <si>
    <t>1.6. Ankstesnių metų likučiai</t>
  </si>
  <si>
    <t>IŠ VISO programai finansuoti pagal finansavimo šaltinius:</t>
  </si>
  <si>
    <t>32</t>
  </si>
  <si>
    <t>Administravimo ir viešųjų paslaugų teikimo programa</t>
  </si>
  <si>
    <t>32.1.</t>
  </si>
  <si>
    <t>Tobulinti gyventojų poreikius atitinkančias viešąsias paslaugas</t>
  </si>
  <si>
    <t>32.1.1.</t>
  </si>
  <si>
    <t>Sudaryti aktyvios ir sveikos gyvensenos sąlygas</t>
  </si>
  <si>
    <t>32.1.1.01.</t>
  </si>
  <si>
    <t>Visuomenės sveikatos biuro veiklos organizavimas, stiprinant visuomenės sveikatą ir vykdant jos stebėseną (monitoringą)</t>
  </si>
  <si>
    <t>32.1.1.02.</t>
  </si>
  <si>
    <t>Ugdymo įstaigų mokinių ir ikimokyklinukų visuomenės sveikatos priežiūros organizavimas</t>
  </si>
  <si>
    <t>32.1.1.03.</t>
  </si>
  <si>
    <t>Visuomenės sveikatos rėmimo specialiosios programos priemonių įgyvendinimas</t>
  </si>
  <si>
    <t>32.1.1.05.</t>
  </si>
  <si>
    <t>Visuomenės psichikos sveikatos paslaugų prieinamumo bei ankstyvojo savižudžių atpažinimo ir kompleksinės pagalbos teikimo sistemos plėtojimas</t>
  </si>
  <si>
    <t>32.1.1.08.</t>
  </si>
  <si>
    <t>Kokybiškų asmens sveikatos priežiūros, sveikatinimo ir švietėjiškų paslaugų plėtojimas</t>
  </si>
  <si>
    <t>32.1.1.09.</t>
  </si>
  <si>
    <t>Asmens sveikatos priežiūros įstaigų teikiamų paslaugų kokybės ir prieinamumo gerinimas</t>
  </si>
  <si>
    <t>32.1.1.12.</t>
  </si>
  <si>
    <t>Asmens sveikatos priežiūros kokybės užtikrinimas</t>
  </si>
  <si>
    <t>32.1.1.13.</t>
  </si>
  <si>
    <t>Visuomenės sveikatos gerinimas</t>
  </si>
  <si>
    <t>32.1.1.14.</t>
  </si>
  <si>
    <t>Sveikatos stiprinimo programų tėvams „Neįtikėtini metai“ ir/ar „Augame žaisdami“ organizavimo projekto įgyvendinimas</t>
  </si>
  <si>
    <t>32.1.1.15.</t>
  </si>
  <si>
    <t>Skubios pagalbos paslaugų plėtros krizinių situacijų metu projekto įgyvendinimas (VšĮ Alytaus apskrities S. Kudirkos ligoninė)</t>
  </si>
  <si>
    <t>32.1.1.16.</t>
  </si>
  <si>
    <t>Projekto „Alytaus miesto savivaldybės sveikatos centro veiklos modelio diegimas“ įgyvendinimas</t>
  </si>
  <si>
    <t>32.1.1.17.</t>
  </si>
  <si>
    <t>Projekto „Sveikatos priežiūros specialistų rengimas, pritraukimas Alytaus mieste“ įgyvendinimas</t>
  </si>
  <si>
    <t>32.1.1.18.</t>
  </si>
  <si>
    <t>Projekto „Psichoaktyvių medžiagų vartojimo prevencija, ankstyvoji intervencija, pagalba ir žalos mažinimas“ įgyvendinimas</t>
  </si>
  <si>
    <t>32.1.2.</t>
  </si>
  <si>
    <t>Didinti socialinės paramos tikslingumą, prieinamumą, administravimo kokybę ir efektyvumą</t>
  </si>
  <si>
    <t>32.1.2.01.</t>
  </si>
  <si>
    <t>Socialinės reabilitacijos paslaugų asmenims su negalia bendruomenėje teikimas ir materialinio nepritekliaus mažinimo programos koordinavimas</t>
  </si>
  <si>
    <t>32.1.2.02.</t>
  </si>
  <si>
    <t>Būsto pritaikymas asmenims su negalia</t>
  </si>
  <si>
    <t>32.1.2.04.</t>
  </si>
  <si>
    <t>Ilgalaikės, dienos socialinės globos ir laikino atokvėpio paslaugų asmenims su negalia teikimas</t>
  </si>
  <si>
    <t>32.1.2.05.</t>
  </si>
  <si>
    <t>Maitinimo, transporto, laidojimo ir kitų socialinių paslaugų teikimas</t>
  </si>
  <si>
    <t>32.1.3.</t>
  </si>
  <si>
    <t>Mažinti socialinę atskirtį</t>
  </si>
  <si>
    <t>32.1.3.01.</t>
  </si>
  <si>
    <t>Socialinių pašalpų mokėjimas nepasiturintiems asmenims</t>
  </si>
  <si>
    <t>32.1.3.02.</t>
  </si>
  <si>
    <t>Vienkartinių, tikslinių, sąlyginių ir periodinių pašalpų nepasiturintiems asmenims teikimas</t>
  </si>
  <si>
    <t>32.1.3.03.</t>
  </si>
  <si>
    <t>Kompensacijų už šildymą, karštą ir geriamąjį vandenį nepasiturintiems asmenims mokėjimas</t>
  </si>
  <si>
    <t>32.1.3.04.</t>
  </si>
  <si>
    <t>Paramos mirties atveju teikimas</t>
  </si>
  <si>
    <t>32.1.3.05.</t>
  </si>
  <si>
    <t>Išmokų, tikslinių ir kitų kompensacijų mokėjimas</t>
  </si>
  <si>
    <t>32.1.3.06.</t>
  </si>
  <si>
    <t>Išmokų vaikams mokėjimas</t>
  </si>
  <si>
    <t>32.1.3.07.</t>
  </si>
  <si>
    <t>Socialinės paramos mokiniams teikimas</t>
  </si>
  <si>
    <t>32.1.3.08.</t>
  </si>
  <si>
    <t>Nemokamas mokinių maitinimas VšĮ Alytaus šv. Benedikto gimnazijoje</t>
  </si>
  <si>
    <t>32.1.3.09.</t>
  </si>
  <si>
    <t>Alytaus profesinio rengimo centro mokinių važiavimo išlaidų kompensavimas</t>
  </si>
  <si>
    <t>32.1.3.10.</t>
  </si>
  <si>
    <t>Socialinės paramos (kompensacijų, socialinių ir kitų išmokų) ir socialinių paslaugų administravimas</t>
  </si>
  <si>
    <t>32.1.3.11.</t>
  </si>
  <si>
    <t>Dalyvavimas vertinant asmens savarankiškumą kasdienėje veikloje VšĮ Alytaus miesto socialinių paslaugų centre</t>
  </si>
  <si>
    <t>32.1.3.12.</t>
  </si>
  <si>
    <t>Gyvenamojo būsto tikslinėms grupėms užtikrinimas</t>
  </si>
  <si>
    <t>32.1.3.13.</t>
  </si>
  <si>
    <t>Būsto nuomos ar išperkamosios būsto nuomos mokesčių dalies kompensacijų mokėjimas ir administravimas</t>
  </si>
  <si>
    <t>32.1.3.14.</t>
  </si>
  <si>
    <t>Kokybiškų socialinių paslaugų plėtra, sąlygų sudarymas socialinę riziką patyrusiam asmeniui (šeimai) ugdyti ar stiprinti gebėjimus ir galimybes spręsti savo socialines problemas, padėti įveikti socialinę atskirtį VšĮ Alytaus miesto socialinių paslaugų centre</t>
  </si>
  <si>
    <t>32.1.3.15.</t>
  </si>
  <si>
    <t>Asmeninės pagalbos asmenims su negalia teikimas</t>
  </si>
  <si>
    <t>32.1.3.16.</t>
  </si>
  <si>
    <t>Sąlygų sudarymas kiekvienam tėvų globos netekusiam vaikui išvengti institucinės globos, augti saugioje aplinkoje, gauti į individualius poreikius orientuotas bendruomenines paslaugas, skatinti socialinius ryšius ir integraciją (Alytaus miesto šeimos centras)</t>
  </si>
  <si>
    <t>32.1.3.18.</t>
  </si>
  <si>
    <t>Pabėgėlių iš Ukrainos priėmimo ir ankstyvos integracijos projekto įgyvendinimas</t>
  </si>
  <si>
    <t>32.1.3.19.</t>
  </si>
  <si>
    <t>Projekto „Užsienio kilmės Lietuvos gyventojų integracijos procesų koordinavimo plėtra Lietuvos Respublikos savivaldybėse“ įgyvendinimas</t>
  </si>
  <si>
    <t>32.1.4.</t>
  </si>
  <si>
    <t>Užtikrinti socialinių paslaugų kokybę, prieinamumą ir plėtrą</t>
  </si>
  <si>
    <t>32.1.4.01.</t>
  </si>
  <si>
    <t>Socialinių paslaugų teikimas Alytaus nakvynės namuose</t>
  </si>
  <si>
    <t>32.1.4.02.</t>
  </si>
  <si>
    <t>Socialinių paslaugų teikimas VšĮ Alytaus medicininės reabilitacijos ir sporto centre</t>
  </si>
  <si>
    <t>32.1.4.03.</t>
  </si>
  <si>
    <t>Socialinių ir sociokultūrinių paslaugų teikimas VšĮ Alytaus miesto bendruomenės centre</t>
  </si>
  <si>
    <t>32.1.4.04.</t>
  </si>
  <si>
    <t>VšĮ Alytaus poliklinikos kompleksinės (integralios, ambulatorinės, socialinės) pagalbos paslaugų, orientuotų į paslaugų gavėjo poreikius, teikimo asmens namuose plėtojimas</t>
  </si>
  <si>
    <t>32.1.4.05.</t>
  </si>
  <si>
    <t>Privataus ir viešojo sektoriaus pritraukimas teikti akredituotas socialinės globos ir priežiūros paslaugas</t>
  </si>
  <si>
    <t>32.1.4.09.</t>
  </si>
  <si>
    <t>Užimtumo didinimo programos įgyvendinimas</t>
  </si>
  <si>
    <t>32.1.4.10.</t>
  </si>
  <si>
    <t>Prekybos žmonėmis, smurto artimoje aplinkoje prevencija ir pagalbos teikimas nukentėjusiems asmenims</t>
  </si>
  <si>
    <t>32.1.4.12.</t>
  </si>
  <si>
    <t>Garantijų nuomininkams, iškeldintiems iš savininkams grąžintų namų, vykdymas</t>
  </si>
  <si>
    <t>32.1.4.13.</t>
  </si>
  <si>
    <t>Akredituotos vaikų dienos socialinės priežiūros organizavimas, teikimas ir administravimas</t>
  </si>
  <si>
    <t>32.1.4.14.</t>
  </si>
  <si>
    <t>Tarpinstitucinio koordinatoriaus veiklos vykdymas</t>
  </si>
  <si>
    <t>32.1.4.15.</t>
  </si>
  <si>
    <t>Kompleksinių paslaugų šeimai organizavimas ir teikimas Bendruomeniniuose šeimos namuose (VšĮ Alytaus miesto bendruomenės centras)</t>
  </si>
  <si>
    <t>32.1.4.16.</t>
  </si>
  <si>
    <t>Socialinių dirbtuvių paslaugos teikimas įgyvendinant projektą „Perėjimas nuo institucinės globos prie bendruomeninių paslaugų Sostinės regione, Vidurio ir Vakarų Lietuvos regione“</t>
  </si>
  <si>
    <t>32.1.4.17.</t>
  </si>
  <si>
    <t>Asmenų su negalia reikalų koordinatoriaus veiklos vykdymas</t>
  </si>
  <si>
    <t>32.1.4.18.</t>
  </si>
  <si>
    <t>Atvejo vadybos modelio taikymas įgyvendinant projektą</t>
  </si>
  <si>
    <t>32.1.4.19.</t>
  </si>
  <si>
    <t>Projekto „Pasienio skoniai: sujungiant bendruomenes per kulinarinius mainus,  kultūros festivalius ir sveikos gyvensenos iniciatyvas“ VšĮ Alytaus miesto bendruomenės centre</t>
  </si>
  <si>
    <t>32.1.5.</t>
  </si>
  <si>
    <t>Užtikrinti bendruomenės saugumą</t>
  </si>
  <si>
    <t>32.1.5.01.</t>
  </si>
  <si>
    <t>Saugios savivaldybės koncepcijos įgyvendinimas</t>
  </si>
  <si>
    <t>32.1.5.02.</t>
  </si>
  <si>
    <t>Ekstremaliųjų situacijų ir (arba) įvykių prevencija bei pasekmių likvidavimas</t>
  </si>
  <si>
    <t>32.1.5.03.</t>
  </si>
  <si>
    <t>Civilinės saugos administravimas</t>
  </si>
  <si>
    <t>32.1.5.04.</t>
  </si>
  <si>
    <t>Mobilizacijos, demobilizacijos, priimančios šalies paramos administravimas</t>
  </si>
  <si>
    <t>32.1.5.05.</t>
  </si>
  <si>
    <t>Teritorijų, kuriose būtina įgyvendinti triukšmo prevencijos ir mažinimo priemones, nustatymas ir įgyvendinimas</t>
  </si>
  <si>
    <t>32.1.5.06.</t>
  </si>
  <si>
    <t>Prevencinės programos „Saugi bendruomenė – saugus ir aš“ įgyvendinimas</t>
  </si>
  <si>
    <t>32.1.5.07.</t>
  </si>
  <si>
    <t>32.2.1.</t>
  </si>
  <si>
    <t>Didinti savivaldybės valdymo efektyvumą ir teikiamų paslaugų kokybę</t>
  </si>
  <si>
    <t>32.2.1.01.</t>
  </si>
  <si>
    <t>Savivaldybės administracijos valdymo ir administracinės naštos mažinimo priemonių įgyvendinimas</t>
  </si>
  <si>
    <t>32.2.1.02.</t>
  </si>
  <si>
    <t>Savivaldybės administracijos vidaus ūkio priežiūra</t>
  </si>
  <si>
    <t>32.2.1.03.</t>
  </si>
  <si>
    <t>Informacinės sistemos modernizavimas, priežiūra  ir plėtra savivaldybės institucijose</t>
  </si>
  <si>
    <t>32.2.1.04.</t>
  </si>
  <si>
    <t>Paraiškų, investicijų projektų, galimybių studijų, tyrimų, analizių, planų ir kitos projektinės dokumentacijos rengimas</t>
  </si>
  <si>
    <t>32.2.1.07.</t>
  </si>
  <si>
    <t>Savivaldybės skolinių įsipareigojimų vykdymas</t>
  </si>
  <si>
    <t>32.2.1.08.</t>
  </si>
  <si>
    <t>Savivaldybės mero rezervo lėšų tikslingas panaudojimas</t>
  </si>
  <si>
    <t>32.2.1.09.</t>
  </si>
  <si>
    <t>Efektyvaus turto valdymo sistemos sukūrimas ir įgyvendinimas</t>
  </si>
  <si>
    <t>32.2.1.10.</t>
  </si>
  <si>
    <t>Savivaldybės įstaigų bendrųjų funkcijų centralizuotas atlikimas</t>
  </si>
  <si>
    <t>32.2.1.11.</t>
  </si>
  <si>
    <t>Savivaldybės įmonių ir įstaigų valdymo efektyvumo didinimas</t>
  </si>
  <si>
    <t>32.2.1.12.</t>
  </si>
  <si>
    <t>Apleistų pastatų ir kitų objektų stebėsena</t>
  </si>
  <si>
    <t>32.2.1.13.</t>
  </si>
  <si>
    <t>Valstybinių (valstybės perduotų savivaldybėms) funkcijų vykdymas ir administravimas</t>
  </si>
  <si>
    <t>32.2.1.14.</t>
  </si>
  <si>
    <t>Savivaldybės tarybos veiklos užtikrinimas</t>
  </si>
  <si>
    <t>32.2.1.15.</t>
  </si>
  <si>
    <t>Kontrolės ir audito tarnybos veiklos užtikrinimas</t>
  </si>
  <si>
    <t>32.2.1.16.</t>
  </si>
  <si>
    <t>Alytaus miesto kapinių skaitmeninimo ir duomenų atvėrimo gyventojams projekto įgyvendinimas</t>
  </si>
  <si>
    <t>32.2.1.17.</t>
  </si>
  <si>
    <t>Projekto „Dirbtinio intelekto ir elektroninių sutikimų skaitmeninių sprendimų diegimas Alytaus regiono sveikatos priežiūros įstaigose“ įgyvendinimas</t>
  </si>
  <si>
    <t xml:space="preserve">Papildomas požymis </t>
  </si>
  <si>
    <t>33</t>
  </si>
  <si>
    <t>Sumanios ir pilietiškos visuomenės ugdymo programa</t>
  </si>
  <si>
    <t>33.1.</t>
  </si>
  <si>
    <t>Didinti gyventojų laisvalaikio užimtumo galimybes</t>
  </si>
  <si>
    <t>33.1.1.</t>
  </si>
  <si>
    <t>Padidinti kultūros produktų įvairovę, kokybę ir prieinamumą</t>
  </si>
  <si>
    <t>33.1.1.01.</t>
  </si>
  <si>
    <t>Informacijos ir komunikacijos galimybių plėtojimas J. Kunčino viešojoje bibliotekoje</t>
  </si>
  <si>
    <t>33.1.1.02.</t>
  </si>
  <si>
    <t>Alytaus kraštotyros muziejaus veiklos užtikrinimas</t>
  </si>
  <si>
    <t>33.1.1.03.</t>
  </si>
  <si>
    <t>Alytaus miesto teatro profesionaliojo meno plėtojimas</t>
  </si>
  <si>
    <t>33.1.1.04.</t>
  </si>
  <si>
    <t>Kino meno sklaidos vykdymas VšĮ Alytaus telekine</t>
  </si>
  <si>
    <t>33.1.1.05.</t>
  </si>
  <si>
    <t>Kultūros paslaugų  ir meno mėgėjų veiklos plėtojimas VšĮ  Alytaus kultūros centre</t>
  </si>
  <si>
    <t>33.1.1.09.</t>
  </si>
  <si>
    <t>Bendruomenės saviraiškos ir kultūrinės iniciatyvos skatinimas, bendruomenei aktualių renginių organizavimas</t>
  </si>
  <si>
    <t>33.1.1.10.</t>
  </si>
  <si>
    <t>Religinių bendruomenių rėmimas</t>
  </si>
  <si>
    <t>33.1.1.11</t>
  </si>
  <si>
    <t>Alytaus J. Kunčino bibliotekos projekto „Pasienio bendruomenių išmintis ir augimas“ įgyvendinimas</t>
  </si>
  <si>
    <t>33.1.1.12.</t>
  </si>
  <si>
    <t>Alytaus kraštotyros muziejaus projekto „Kelias į prisiminimų begalybę“ įgyvendinimas</t>
  </si>
  <si>
    <t>33.1.1.13.</t>
  </si>
  <si>
    <t>Alytaus miesto teatro projekto „Pojūčių laboratorija“ įgyvendinimas</t>
  </si>
  <si>
    <t>33.1.2.</t>
  </si>
  <si>
    <t>Užtikrinti etninės kultūros, materialaus ir nematerialaus kultūros paveldo saugojimą, tvarkymą ir aktualizavimą</t>
  </si>
  <si>
    <t>33.1.2.01.</t>
  </si>
  <si>
    <t>Etninės kultūros ir nematerialaus kultūros paveldo tęstinumas, išsaugojimas bei sklaida</t>
  </si>
  <si>
    <t>33.1.2.02.</t>
  </si>
  <si>
    <t>Kultūros paveldo objektų priežiūra, tvarkymas, apskaita, populiarinimas ir sklaida</t>
  </si>
  <si>
    <t>33.1.3.</t>
  </si>
  <si>
    <t>Stiprinti sporto paslaugų potencialą</t>
  </si>
  <si>
    <t>33.1.3.01.</t>
  </si>
  <si>
    <t>Fizinio aktyvumo priemonių įvairovės didinimas</t>
  </si>
  <si>
    <t>33.1.3.02.</t>
  </si>
  <si>
    <t>Tarptautinių ir nacionalinių sporto renginių pritraukimas, organizavimas ir finansavimas</t>
  </si>
  <si>
    <t>33.1.3.03.</t>
  </si>
  <si>
    <t>Sportinės veiklos projektų finansavimas</t>
  </si>
  <si>
    <t>33.1.3.04.</t>
  </si>
  <si>
    <t>Komandinių žaidimų aukšto sportinio meistriškumo programų dalinis finansavimas</t>
  </si>
  <si>
    <t>33.1.3.05.</t>
  </si>
  <si>
    <t>Miesto ir švietimo įstaigų sporto bazių, sporto kompleksų atvėrimas miesto bendruomenei</t>
  </si>
  <si>
    <t>33.1.3.06.</t>
  </si>
  <si>
    <t>Sportinio ugdymo organizavimas VšĮ Alytaus sporto ir rekreacijos centre</t>
  </si>
  <si>
    <t>33.1.3.07.</t>
  </si>
  <si>
    <t>VšĮ Alytaus sporto ir rekreacijos centro sporto bazių aplinkos formavimas ir užtikrinimas</t>
  </si>
  <si>
    <t>33.1.3.08.</t>
  </si>
  <si>
    <t>Projekto „Sporto pasienio regiono – sporto ir sveikos gyvensenos propagavimas pasienio regione“ įgyvendinimas (VšĮ Alytaus sporto ir rekreacijos centras)</t>
  </si>
  <si>
    <t>33.2.</t>
  </si>
  <si>
    <t>Teikti besikeičiančios visuomenės poreikius atitinkančias aukštos kokybės ugdymo paslaugas</t>
  </si>
  <si>
    <t>33.2.1.</t>
  </si>
  <si>
    <t>Užtikrinti aukštą ugdymo paslaugų kokybę</t>
  </si>
  <si>
    <t>33.2.1.01.</t>
  </si>
  <si>
    <t>Ikimokyklinio vaikų ugdymo prieinamumo užtikrinimas</t>
  </si>
  <si>
    <t>33.2.1.02.</t>
  </si>
  <si>
    <t>Ikimokyklinio ir priešmokyklinio vaikų ugdymo sąlygų sudarymas, ugdymo proceso organizavimo ir valdymo užtikrinimas privačiame darželyje „Vaikystės namelis“</t>
  </si>
  <si>
    <t>33.2.1.03.</t>
  </si>
  <si>
    <t>Ikimokyklinio vaikų ugdymo sąlygų sudarymas, ugdymo proceso organizavimo ir valdymo, švietimo pagalbos užtikrinimas privačiame darželyje „Būžių namelis“</t>
  </si>
  <si>
    <t>33.2.1.04.</t>
  </si>
  <si>
    <t>Priešmokyklinio ugdymo sąlygų sudarymas</t>
  </si>
  <si>
    <t>33.2.1.05.</t>
  </si>
  <si>
    <t xml:space="preserve">Kokybiško bendrojo ugdymo proceso organizavimas ir valdymas </t>
  </si>
  <si>
    <t>33.2.1.06.</t>
  </si>
  <si>
    <t>Kokybiško bendrojo ugdymo proceso organizavimas ir valdymas Alytaus šv. Benedikto gimnazijoje</t>
  </si>
  <si>
    <t>33.2.1.07.</t>
  </si>
  <si>
    <t>Ugdymo finansavimo poreikių skirtumų tarp mokyklų sumažinimas</t>
  </si>
  <si>
    <t>33.2.1.08.</t>
  </si>
  <si>
    <t>Švietimo sistemos ir mokymo kokybės gerinimas</t>
  </si>
  <si>
    <t>33.2.1.09.</t>
  </si>
  <si>
    <t xml:space="preserve">Ikimokyklinio, priešmokyklinio ir bendrojo ugdymo aplinkos formavimas ir užtikrinimas </t>
  </si>
  <si>
    <t>33.2.1.10.</t>
  </si>
  <si>
    <t>Alytaus šv. Benedikto gimnazijos aplinkos formavimas ir užtikrinimas</t>
  </si>
  <si>
    <t>33.2.1.11.</t>
  </si>
  <si>
    <t>Neformaliojo vaikų švietimo organizavimas, administravimas ir plėtra</t>
  </si>
  <si>
    <t>33.2.1.12.</t>
  </si>
  <si>
    <t>Neformaliojo  vaikų ir suaugusiųjų švietimo finansavimas Alytaus jaunimo centre</t>
  </si>
  <si>
    <t>33.2.1.13.</t>
  </si>
  <si>
    <t>Neformaliojo suaugusiųjų švietimo organizavimas ir koordinavimas</t>
  </si>
  <si>
    <t>33.2.1.14.</t>
  </si>
  <si>
    <t>Formaliojo švietimą papildančio ugdymo koordinavimas</t>
  </si>
  <si>
    <t>33.2.1.15.</t>
  </si>
  <si>
    <t xml:space="preserve">Savivaldybės neformaliojo švietimo įstaigų aplinkos formavimas ir užtikrinimas </t>
  </si>
  <si>
    <t>33.2.1.16.</t>
  </si>
  <si>
    <t>Alytaus jaunimo centro aplinkos formavimas ir užtikrinimas</t>
  </si>
  <si>
    <t>33.2.1.17.</t>
  </si>
  <si>
    <t>Kauno taikomosios dailės mokyklos Alytaus filialo aplinkos formavimas ir užtikrinimas</t>
  </si>
  <si>
    <t>33.2.1.18.</t>
  </si>
  <si>
    <t>Ugdymo(si) aplinkos ir turinio diegiant technologines inovacijas visose ugdymo pakopose gerinimas</t>
  </si>
  <si>
    <t>33.2.1.19.</t>
  </si>
  <si>
    <t>Sveikos, saugios ir psichikos sveikatai palankios ugdymo aplinkos formavimas ir užtikrinimas</t>
  </si>
  <si>
    <t>33.2.1.20.</t>
  </si>
  <si>
    <t>Švietimo pagalbos ugdymo įstaigose organizavimas</t>
  </si>
  <si>
    <t>33.2.1.21.</t>
  </si>
  <si>
    <t>Švietimo pagalbos šv. Benedikto gimnazijoje organizavimas</t>
  </si>
  <si>
    <t>33.2.1.23.</t>
  </si>
  <si>
    <t>33.2.1.24.</t>
  </si>
  <si>
    <t>Karjeros specialistų tinklo vystymas</t>
  </si>
  <si>
    <t>33.2.1.25.</t>
  </si>
  <si>
    <t>Projekto „Tūkstantmečio mokyklos II“ įgyvendinimas</t>
  </si>
  <si>
    <t>33.2.1.26.</t>
  </si>
  <si>
    <t>Projekto „Alytaus regiono savivaldybių švietimo sistemos skaitmeniniai sprendimai“ įgyvendinimas</t>
  </si>
  <si>
    <t>33.2.1.27.</t>
  </si>
  <si>
    <t>Projekto „Ugdymo priemonės mokykloms“ įgyvendinimas</t>
  </si>
  <si>
    <t>33.2.1.28.</t>
  </si>
  <si>
    <t>Projekto „Švietimo pagalbos ir koordinuotai teikiamų paslaugų užtikrinimas“ įgyvendinimas</t>
  </si>
  <si>
    <t>33.2.1.29.</t>
  </si>
  <si>
    <t>Projekto „Visiems prieinamo ankstyvojo ugdymo vaikams iš socialinę riziką patiriančių šeimų užtikrinimas“ įgyvendinimas</t>
  </si>
  <si>
    <t>33.2.1.30.</t>
  </si>
  <si>
    <t>Projekto „Visos dienos mokyklos paslaugų prieinamumo didinimas“ įgyvendinimas</t>
  </si>
  <si>
    <t>33.2.2.</t>
  </si>
  <si>
    <t>Skatinti bendruomeniškumą ir bendrystę</t>
  </si>
  <si>
    <t>33.2.2.01.</t>
  </si>
  <si>
    <t xml:space="preserve"> Švietimo bendruomenės telkimas ir veiklos organizavimas </t>
  </si>
  <si>
    <t>33.2.2.02.</t>
  </si>
  <si>
    <t>Jaunimo iniciatyvos skatinimas</t>
  </si>
  <si>
    <t>33.2.2.03.</t>
  </si>
  <si>
    <t>Jaunimo politikos įgyvendinimas</t>
  </si>
  <si>
    <t>33.2.2.04.</t>
  </si>
  <si>
    <t>Vaikų ir jaunuolių pilietinio sąmoningumo skatinimas ir įtrauktis (savivaldybės finansuojamo mokinių dalyvaujamojo biudžeto modelio taikymo ir kt.)</t>
  </si>
  <si>
    <t>33.2.2.05.</t>
  </si>
  <si>
    <t>Projektinės iniciatyvos „Tau Alytau“ projektų finansavimas</t>
  </si>
  <si>
    <t>33.2.2.06.</t>
  </si>
  <si>
    <t>Alytaus miesto vietos plėtros strategijos įgyvendinimas</t>
  </si>
  <si>
    <t>33.2.2.08.</t>
  </si>
  <si>
    <t>Profesinio orientavimo ir verslumo skatinimas organizuojant mokymus, verslo pradžios rėmimą</t>
  </si>
  <si>
    <t>33.2.2.09.</t>
  </si>
  <si>
    <t>Savivaldybės bendruomeninės veiklos rėmimas ir skatinimas</t>
  </si>
  <si>
    <t>33.2.3.</t>
  </si>
  <si>
    <t>Stiprinti vietos savivaldą</t>
  </si>
  <si>
    <t>33.2.3.04.</t>
  </si>
  <si>
    <t>Bendruomenės iniciatyvos, skirtos gyvenamajai aplinkai gerinti, įgyvendinimas</t>
  </si>
  <si>
    <t>33.2.3.05.</t>
  </si>
  <si>
    <t>Žmogaus teisių, siekiant užtikrinti asmenų lygybę, lygias galimybes ir nediskriminavimą, įgyvendinimas</t>
  </si>
  <si>
    <t>33.2.3.06.</t>
  </si>
  <si>
    <t>Seniūnaitijų iniciatyvos įgyvendinimas</t>
  </si>
  <si>
    <t>33.2.3.07.</t>
  </si>
  <si>
    <t>Pasaulio alytiškių bendruomenės iniciatyvos plėtojimas</t>
  </si>
  <si>
    <t>33.3.</t>
  </si>
  <si>
    <t>Didinti miesto investicinį patrauklumą, skatinti verslo plėtrą ir tarptautinį bendradarbiavimą</t>
  </si>
  <si>
    <t>33.3.1.</t>
  </si>
  <si>
    <t>Sudaryti sąlygas gyventojų saviraiškai ir verslumui augti</t>
  </si>
  <si>
    <t>33.3.1.01.</t>
  </si>
  <si>
    <t xml:space="preserve">Verslui teikiamų viešųjų informavimo, konsultavimo ir finansinės paramos paslaugų plėtimas, verslumo ugdymas </t>
  </si>
  <si>
    <t>33.3.1.02.</t>
  </si>
  <si>
    <t xml:space="preserve">Investicinės aplinkos gerinimas, siūlant verslui naujas, patrauklias teritorijas ir lengvatas </t>
  </si>
  <si>
    <t>33.3.1.03.</t>
  </si>
  <si>
    <t>Mieste veikiančių verslo įmonių aptarnavimo tobulinimas</t>
  </si>
  <si>
    <t>33.3.1.04.</t>
  </si>
  <si>
    <t>Verslo plėtros skatinimas</t>
  </si>
  <si>
    <t>33.3.1.05.</t>
  </si>
  <si>
    <t>Alytaus pramonės parko funkcionalumo didinimas</t>
  </si>
  <si>
    <t>33.3.1.06.</t>
  </si>
  <si>
    <t>Alytaus A. Jonyno ir Audėjų gatvių komercinės teritorijos infrastruktūros  įrengimas</t>
  </si>
  <si>
    <t>33.3.1.08.</t>
  </si>
  <si>
    <t>Alytaus pramoninių ir komercinių  teritorijų, skirtų investicijoms pritraukti, plėtra</t>
  </si>
  <si>
    <t>33.3.1.09.</t>
  </si>
  <si>
    <t>URBACT projekto „City4talent“ įgyvendinimas</t>
  </si>
  <si>
    <t>33.3.1.10.</t>
  </si>
  <si>
    <t>Projekto „Ateities STEAM miestai“ įgyvendinimas</t>
  </si>
  <si>
    <t>33.3.2.</t>
  </si>
  <si>
    <t>Padidinti miesto žinomumą ir turistinį patrauklumą</t>
  </si>
  <si>
    <t>33.3.2.01.</t>
  </si>
  <si>
    <t>VšĮ Alytaus turizmo informacijos centro paslaugų plėtra</t>
  </si>
  <si>
    <t>33.3.2.03.</t>
  </si>
  <si>
    <t xml:space="preserve">Mažosios architektūros vystymas ir išnaudojimas miesto patrauklumui didinti </t>
  </si>
  <si>
    <t>33.3.2.04.</t>
  </si>
  <si>
    <t>Miesto įvaizdžio formavimo ir komunikacijos strategijos sukūrimas ir įgyvendinimas</t>
  </si>
  <si>
    <t>33.3.2.06.</t>
  </si>
  <si>
    <t>Turizmo rinkodaros įgyvendinimas</t>
  </si>
  <si>
    <t>33.3.2.07.</t>
  </si>
  <si>
    <t>Projekto „Baltijos jūros regiono kultūros perlai atsparesniems miestams ir regionams“ įgyvendinimas</t>
  </si>
  <si>
    <t>2. Kiti šaltiniai, iš jų:</t>
  </si>
  <si>
    <t>2.1. Valstybės biudžeto lėšos</t>
  </si>
  <si>
    <t>2.2. Europos Sąjungos ir kitos tarptautinės paramos lėšos</t>
  </si>
  <si>
    <t>2.3. Kitų šaltinių lėšos</t>
  </si>
  <si>
    <t>Iš jų: regioninių pažangos priemonių lėšos</t>
  </si>
  <si>
    <t>Iš viso programai finansuoti pagal finansavimo šaltinius:</t>
  </si>
  <si>
    <t xml:space="preserve"> 2025–2027 metų 31 Darnaus teritorijų ir infrastruktūros vystymo programos  uždaviniai, priemonės, asignavimai ir kitos lėšos (tūkst. eurų)</t>
  </si>
  <si>
    <t xml:space="preserve"> 2025–2027 metų 32 Administravimo ir viešųjų paslaugų teikimo programos  uždaviniai, priemonės, asignavimai ir kitos lėšos (tūkst. eurų)</t>
  </si>
  <si>
    <t>2025–2027 metų 33 Sumanios ir pilietiškos visuomenės ugdymo programos  uždaviniai, priemonės, asignavimai ir kitos lėšos (tūkst. eurų)</t>
  </si>
  <si>
    <t>31 Darnaus teritorijų ir infrastruktūros vystymo programa</t>
  </si>
  <si>
    <t>32 Administravimo ir viešųjų paslaugų teikimo programa</t>
  </si>
  <si>
    <t>33 Sumanios ir pilietiškos visuomenės ugdymo programa</t>
  </si>
  <si>
    <t>Viso programoms:</t>
  </si>
  <si>
    <t xml:space="preserve"> 2025–2027 metų asignavimų ir kitų lėšų pasiskirstymas pagal programas  (tūkst. eurų)</t>
  </si>
  <si>
    <t>Gaisrų prevencijos Alytaus miesto savivaldybėje programos įgyvendinimas</t>
  </si>
  <si>
    <t>T</t>
  </si>
  <si>
    <t>P</t>
  </si>
  <si>
    <t>T – tęstinis uždavinys</t>
  </si>
  <si>
    <t xml:space="preserve">P – pažangos uždavinys </t>
  </si>
  <si>
    <t xml:space="preserve">TP – tęstinė priemonė </t>
  </si>
  <si>
    <t xml:space="preserve">PP – pažangos priemonė priemonė </t>
  </si>
  <si>
    <t xml:space="preserve">RPP – regioninė pažangos priemonė </t>
  </si>
  <si>
    <t>32.2.</t>
  </si>
  <si>
    <t xml:space="preserve">Užtikrinti efektyvų viešąjį administravimą </t>
  </si>
  <si>
    <t>Socialinės ir emocinės kompetencijos ugdymas Alytaus miesto savivaldybės bendrojo ugdymo mokyklose</t>
  </si>
  <si>
    <t>1.3. Pajamų įmokos ir kitos pajamos (spec. lėšos)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</si>
</sst>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rgb="FF000000"/>
      <name val="Calibri"/>
      <family val="2"/>
    </font>
    <font>
      <b/>
      <sz val="10"/>
      <color rgb="FF000000"/>
      <name val="Arial"/>
      <family val="2"/>
    </font>
    <font>
      <sz val="10"/>
      <color rgb="FF000000"/>
      <name val="Arial"/>
      <family val="2"/>
    </font>
    <font>
      <b/>
      <sz val="9"/>
      <color rgb="FF000000"/>
      <name val="times New Roman"/>
      <family val="2"/>
    </font>
    <font>
      <b/>
      <sz val="9"/>
      <color rgb="FF000000"/>
      <name val="Calibri"/>
      <family val="2"/>
    </font>
    <font>
      <b/>
      <sz val="9"/>
      <color rgb="FF000000"/>
      <name val="Arial"/>
      <family val="2"/>
      <charset val="186"/>
    </font>
    <font>
      <b/>
      <sz val="10"/>
      <color rgb="FF000000"/>
      <name val="Arial"/>
      <family val="2"/>
      <charset val="186"/>
    </font>
    <font>
      <sz val="9"/>
      <color rgb="FF000000"/>
      <name val="Arial"/>
      <family val="2"/>
      <charset val="186"/>
    </font>
    <font>
      <sz val="9"/>
      <color theme="1"/>
      <name val="Arial"/>
      <family val="2"/>
      <charset val="186"/>
    </font>
    <font>
      <sz val="10"/>
      <color theme="1"/>
      <name val="Arial"/>
      <family val="2"/>
      <charset val="186"/>
    </font>
    <font>
      <b/>
      <sz val="9"/>
      <color theme="1"/>
      <name val="Arial"/>
      <family val="2"/>
      <charset val="186"/>
    </font>
    <font>
      <sz val="8"/>
      <color theme="1"/>
      <name val="Arial"/>
      <family val="2"/>
      <charset val="186"/>
    </font>
    <font>
      <sz val="10"/>
      <color theme="1"/>
      <name val="Arial"/>
      <family val="2"/>
    </font>
    <font>
      <b/>
      <sz val="8"/>
      <color rgb="FF000000"/>
      <name val="Arial"/>
      <family val="2"/>
      <charset val="186"/>
    </font>
  </fonts>
  <fills count="10">
    <fill>
      <patternFill patternType="none"/>
    </fill>
    <fill>
      <patternFill patternType="gray125"/>
    </fill>
    <fill>
      <patternFill patternType="none">
        <fgColor rgb="FF000000"/>
        <bgColor rgb="FF000000"/>
      </patternFill>
    </fill>
    <fill>
      <patternFill patternType="solid">
        <fgColor rgb="FFEBEBEB"/>
        <bgColor rgb="FFEBEBEB"/>
      </patternFill>
    </fill>
    <fill>
      <patternFill patternType="solid">
        <fgColor rgb="FFCEF7DB"/>
        <bgColor rgb="FFCEF7DB"/>
      </patternFill>
    </fill>
    <fill>
      <patternFill patternType="solid">
        <fgColor rgb="FFCFC7F5"/>
        <bgColor rgb="FFCFC7F5"/>
      </patternFill>
    </fill>
    <fill>
      <patternFill patternType="solid">
        <fgColor rgb="FFF8EC44"/>
        <bgColor rgb="FFF8EC44"/>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applyBorder="0"/>
  </cellStyleXfs>
  <cellXfs count="100">
    <xf numFmtId="0" fontId="0" fillId="0" borderId="0" xfId="0"/>
    <xf numFmtId="0" fontId="2" fillId="0" borderId="1" xfId="0" applyFont="1" applyBorder="1" applyAlignment="1" applyProtection="1">
      <alignment vertical="top" wrapText="1" readingOrder="1"/>
      <protection locked="0"/>
    </xf>
    <xf numFmtId="164" fontId="2" fillId="0" borderId="1" xfId="0" applyNumberFormat="1" applyFont="1" applyBorder="1" applyAlignment="1" applyProtection="1">
      <alignment horizontal="right" vertical="top" wrapText="1" readingOrder="1"/>
      <protection locked="0"/>
    </xf>
    <xf numFmtId="0" fontId="0" fillId="0" borderId="0" xfId="0" applyAlignment="1">
      <alignment wrapText="1"/>
    </xf>
    <xf numFmtId="0" fontId="5" fillId="0" borderId="4" xfId="0" applyFont="1" applyBorder="1" applyAlignment="1">
      <alignment horizontal="center" vertical="center" wrapText="1" readingOrder="1"/>
    </xf>
    <xf numFmtId="0" fontId="5" fillId="0" borderId="5" xfId="0" applyFont="1" applyBorder="1" applyAlignment="1">
      <alignment horizontal="center" vertical="center" wrapText="1" readingOrder="1"/>
    </xf>
    <xf numFmtId="0" fontId="5" fillId="0" borderId="12" xfId="0" applyFont="1" applyBorder="1" applyAlignment="1">
      <alignment horizontal="center" vertical="center" wrapText="1" readingOrder="1"/>
    </xf>
    <xf numFmtId="0" fontId="5" fillId="6" borderId="4" xfId="0" applyFont="1" applyFill="1" applyBorder="1" applyAlignment="1" applyProtection="1">
      <alignment vertical="top" wrapText="1" readingOrder="1"/>
      <protection locked="0"/>
    </xf>
    <xf numFmtId="0" fontId="5" fillId="6" borderId="5" xfId="0" applyFont="1" applyFill="1" applyBorder="1" applyAlignment="1" applyProtection="1">
      <alignment vertical="top" wrapText="1" readingOrder="1"/>
      <protection locked="0"/>
    </xf>
    <xf numFmtId="0" fontId="5" fillId="6" borderId="5" xfId="0" applyFont="1" applyFill="1" applyBorder="1" applyAlignment="1" applyProtection="1">
      <alignment horizontal="left" vertical="top" wrapText="1" readingOrder="1"/>
      <protection locked="0"/>
    </xf>
    <xf numFmtId="164" fontId="5" fillId="6" borderId="5" xfId="0" applyNumberFormat="1" applyFont="1" applyFill="1" applyBorder="1" applyAlignment="1">
      <alignment horizontal="right" vertical="top" wrapText="1" readingOrder="1"/>
    </xf>
    <xf numFmtId="0" fontId="7" fillId="0" borderId="0" xfId="0" applyFont="1" applyAlignment="1">
      <alignment wrapText="1"/>
    </xf>
    <xf numFmtId="0" fontId="7" fillId="0" borderId="0" xfId="0" applyFont="1"/>
    <xf numFmtId="0" fontId="7" fillId="0" borderId="0" xfId="0" applyFont="1" applyAlignment="1">
      <alignment horizontal="center"/>
    </xf>
    <xf numFmtId="0" fontId="7" fillId="5" borderId="4" xfId="0" applyFont="1" applyFill="1" applyBorder="1" applyAlignment="1" applyProtection="1">
      <alignment vertical="top" wrapText="1" readingOrder="1"/>
      <protection locked="0"/>
    </xf>
    <xf numFmtId="0" fontId="7" fillId="5" borderId="5" xfId="0" applyFont="1" applyFill="1" applyBorder="1" applyAlignment="1" applyProtection="1">
      <alignment vertical="top" wrapText="1" readingOrder="1"/>
      <protection locked="0"/>
    </xf>
    <xf numFmtId="0" fontId="7" fillId="5" borderId="5" xfId="0" applyFont="1" applyFill="1" applyBorder="1" applyAlignment="1" applyProtection="1">
      <alignment horizontal="left" vertical="top" wrapText="1" readingOrder="1"/>
      <protection locked="0"/>
    </xf>
    <xf numFmtId="164" fontId="7" fillId="5" borderId="5" xfId="0" applyNumberFormat="1" applyFont="1" applyFill="1" applyBorder="1" applyAlignment="1">
      <alignment horizontal="right" vertical="top" wrapText="1" readingOrder="1"/>
    </xf>
    <xf numFmtId="0" fontId="7" fillId="4" borderId="4" xfId="0" applyFont="1" applyFill="1" applyBorder="1" applyAlignment="1" applyProtection="1">
      <alignment vertical="top" wrapText="1" readingOrder="1"/>
      <protection locked="0"/>
    </xf>
    <xf numFmtId="0" fontId="7" fillId="4" borderId="5" xfId="0" applyFont="1" applyFill="1" applyBorder="1" applyAlignment="1" applyProtection="1">
      <alignment vertical="top" wrapText="1" readingOrder="1"/>
      <protection locked="0"/>
    </xf>
    <xf numFmtId="0" fontId="7" fillId="4" borderId="5" xfId="0" applyFont="1" applyFill="1" applyBorder="1" applyAlignment="1" applyProtection="1">
      <alignment horizontal="left" vertical="top" wrapText="1" readingOrder="1"/>
      <protection locked="0"/>
    </xf>
    <xf numFmtId="164" fontId="7" fillId="4" borderId="5" xfId="0" applyNumberFormat="1" applyFont="1" applyFill="1" applyBorder="1" applyAlignment="1">
      <alignment horizontal="right" vertical="top" wrapText="1" readingOrder="1"/>
    </xf>
    <xf numFmtId="0" fontId="7" fillId="0" borderId="4" xfId="0" applyFont="1" applyBorder="1" applyAlignment="1" applyProtection="1">
      <alignment vertical="top" wrapText="1" readingOrder="1"/>
      <protection locked="0"/>
    </xf>
    <xf numFmtId="0" fontId="7" fillId="0" borderId="5" xfId="0" applyFont="1" applyBorder="1" applyAlignment="1" applyProtection="1">
      <alignment vertical="top" wrapText="1" readingOrder="1"/>
      <protection locked="0"/>
    </xf>
    <xf numFmtId="0" fontId="7" fillId="0" borderId="5" xfId="0" applyFont="1" applyBorder="1" applyAlignment="1" applyProtection="1">
      <alignment horizontal="left" vertical="top" wrapText="1" readingOrder="1"/>
      <protection locked="0"/>
    </xf>
    <xf numFmtId="164" fontId="7" fillId="0" borderId="5" xfId="0" applyNumberFormat="1" applyFont="1" applyBorder="1" applyAlignment="1">
      <alignment horizontal="right" vertical="top" wrapText="1" readingOrder="1"/>
    </xf>
    <xf numFmtId="0" fontId="7" fillId="0" borderId="7" xfId="0" applyFont="1" applyBorder="1" applyAlignment="1" applyProtection="1">
      <alignment vertical="top" wrapText="1" readingOrder="1"/>
      <protection locked="0"/>
    </xf>
    <xf numFmtId="0" fontId="7" fillId="0" borderId="1" xfId="0" applyFont="1" applyBorder="1" applyAlignment="1" applyProtection="1">
      <alignment vertical="top" wrapText="1" readingOrder="1"/>
      <protection locked="0"/>
    </xf>
    <xf numFmtId="0" fontId="7" fillId="0" borderId="1" xfId="0" applyFont="1" applyBorder="1" applyAlignment="1" applyProtection="1">
      <alignment horizontal="left" vertical="top" wrapText="1" readingOrder="1"/>
      <protection locked="0"/>
    </xf>
    <xf numFmtId="164" fontId="7" fillId="0" borderId="1" xfId="0" applyNumberFormat="1" applyFont="1" applyBorder="1" applyAlignment="1" applyProtection="1">
      <alignment horizontal="right" vertical="top" wrapText="1" readingOrder="1"/>
      <protection locked="0"/>
    </xf>
    <xf numFmtId="164" fontId="7" fillId="0" borderId="5" xfId="0" applyNumberFormat="1" applyFont="1" applyBorder="1" applyAlignment="1" applyProtection="1">
      <alignment horizontal="right" vertical="top" wrapText="1" readingOrder="1"/>
      <protection locked="0"/>
    </xf>
    <xf numFmtId="0" fontId="7" fillId="0" borderId="2" xfId="0" applyFont="1" applyBorder="1" applyAlignment="1" applyProtection="1">
      <alignment vertical="top" wrapText="1" readingOrder="1"/>
      <protection locked="0"/>
    </xf>
    <xf numFmtId="0" fontId="7" fillId="0" borderId="3" xfId="0" applyFont="1" applyBorder="1" applyAlignment="1" applyProtection="1">
      <alignment vertical="top" wrapText="1" readingOrder="1"/>
      <protection locked="0"/>
    </xf>
    <xf numFmtId="0" fontId="7" fillId="0" borderId="3" xfId="0" applyFont="1" applyBorder="1" applyAlignment="1" applyProtection="1">
      <alignment horizontal="left" vertical="top" wrapText="1" readingOrder="1"/>
      <protection locked="0"/>
    </xf>
    <xf numFmtId="164" fontId="7" fillId="0" borderId="3" xfId="0" applyNumberFormat="1" applyFont="1" applyBorder="1" applyAlignment="1" applyProtection="1">
      <alignment horizontal="right" vertical="top" wrapText="1" readingOrder="1"/>
      <protection locked="0"/>
    </xf>
    <xf numFmtId="0" fontId="7" fillId="2" borderId="0" xfId="0" applyFont="1" applyFill="1" applyAlignment="1" applyProtection="1">
      <alignment vertical="top" wrapText="1" readingOrder="1"/>
      <protection locked="0"/>
    </xf>
    <xf numFmtId="0" fontId="7" fillId="2" borderId="0" xfId="0" applyFont="1" applyFill="1" applyAlignment="1" applyProtection="1">
      <alignment horizontal="left" vertical="top" wrapText="1" readingOrder="1"/>
      <protection locked="0"/>
    </xf>
    <xf numFmtId="164" fontId="7" fillId="2" borderId="0" xfId="0" applyNumberFormat="1" applyFont="1" applyFill="1" applyAlignment="1" applyProtection="1">
      <alignment horizontal="right" vertical="top" wrapText="1" readingOrder="1"/>
      <protection locked="0"/>
    </xf>
    <xf numFmtId="0" fontId="7" fillId="2" borderId="0" xfId="0" applyFont="1" applyFill="1"/>
    <xf numFmtId="0" fontId="5" fillId="3" borderId="1" xfId="0" applyFont="1" applyFill="1" applyBorder="1" applyAlignment="1" applyProtection="1">
      <alignment vertical="top" wrapText="1" readingOrder="1"/>
      <protection locked="0"/>
    </xf>
    <xf numFmtId="164" fontId="5" fillId="3" borderId="1" xfId="0" applyNumberFormat="1" applyFont="1" applyFill="1" applyBorder="1" applyAlignment="1">
      <alignment horizontal="right" vertical="top" wrapText="1" readingOrder="1"/>
    </xf>
    <xf numFmtId="0" fontId="3" fillId="0" borderId="1" xfId="0" applyFont="1" applyBorder="1" applyAlignment="1">
      <alignment horizontal="center" vertical="center" wrapText="1" readingOrder="1"/>
    </xf>
    <xf numFmtId="0" fontId="3" fillId="0" borderId="13" xfId="0" applyFont="1" applyBorder="1" applyAlignment="1">
      <alignment horizontal="center" vertical="center" wrapText="1" readingOrder="1"/>
    </xf>
    <xf numFmtId="0" fontId="4" fillId="0" borderId="13" xfId="0" applyFont="1" applyBorder="1" applyAlignment="1">
      <alignment horizontal="center" vertical="center" wrapText="1"/>
    </xf>
    <xf numFmtId="0" fontId="6" fillId="7" borderId="1" xfId="0" applyFont="1" applyFill="1" applyBorder="1" applyAlignment="1" applyProtection="1">
      <alignment vertical="top" wrapText="1" readingOrder="1"/>
      <protection locked="0"/>
    </xf>
    <xf numFmtId="164" fontId="6" fillId="7" borderId="1" xfId="0" applyNumberFormat="1" applyFont="1" applyFill="1" applyBorder="1" applyAlignment="1">
      <alignment horizontal="right" vertical="top" wrapText="1" readingOrder="1"/>
    </xf>
    <xf numFmtId="0" fontId="1" fillId="3" borderId="13" xfId="0" applyFont="1" applyFill="1" applyBorder="1" applyAlignment="1" applyProtection="1">
      <alignment vertical="top" wrapText="1" readingOrder="1"/>
      <protection locked="0"/>
    </xf>
    <xf numFmtId="164" fontId="1" fillId="3" borderId="13" xfId="0" applyNumberFormat="1" applyFont="1" applyFill="1" applyBorder="1" applyAlignment="1">
      <alignment horizontal="right" vertical="top" wrapText="1" readingOrder="1"/>
    </xf>
    <xf numFmtId="0" fontId="2" fillId="0" borderId="14" xfId="0" applyFont="1" applyBorder="1" applyAlignment="1">
      <alignment vertical="top" wrapText="1" readingOrder="1"/>
    </xf>
    <xf numFmtId="164" fontId="2" fillId="0" borderId="14" xfId="0" applyNumberFormat="1" applyFont="1" applyBorder="1" applyAlignment="1">
      <alignment horizontal="right" vertical="top" wrapText="1" readingOrder="1"/>
    </xf>
    <xf numFmtId="0" fontId="1" fillId="3" borderId="13" xfId="0" applyFont="1" applyFill="1" applyBorder="1" applyAlignment="1" applyProtection="1">
      <alignment horizontal="left" vertical="top" wrapText="1" readingOrder="1"/>
      <protection locked="0"/>
    </xf>
    <xf numFmtId="0" fontId="8" fillId="0" borderId="0" xfId="0" applyFont="1" applyAlignment="1">
      <alignment wrapText="1"/>
    </xf>
    <xf numFmtId="0" fontId="9" fillId="0" borderId="0" xfId="0" applyFont="1" applyAlignment="1">
      <alignment wrapText="1"/>
    </xf>
    <xf numFmtId="0" fontId="5" fillId="0" borderId="1" xfId="0" applyFont="1" applyBorder="1" applyAlignment="1">
      <alignment horizontal="center" vertical="center" wrapText="1" readingOrder="1"/>
    </xf>
    <xf numFmtId="0" fontId="5" fillId="0" borderId="13" xfId="0" applyFont="1" applyBorder="1" applyAlignment="1">
      <alignment horizontal="center" vertical="center" wrapText="1" readingOrder="1"/>
    </xf>
    <xf numFmtId="0" fontId="5" fillId="0" borderId="13" xfId="0" applyFont="1" applyBorder="1" applyAlignment="1">
      <alignment horizontal="center" vertical="center" wrapText="1"/>
    </xf>
    <xf numFmtId="0" fontId="5" fillId="2" borderId="0" xfId="0" applyFont="1" applyFill="1" applyAlignment="1">
      <alignment horizontal="center"/>
    </xf>
    <xf numFmtId="0" fontId="7" fillId="0" borderId="9" xfId="0" applyFont="1" applyBorder="1" applyAlignment="1" applyProtection="1">
      <alignment vertical="top" wrapText="1" readingOrder="1"/>
      <protection locked="0"/>
    </xf>
    <xf numFmtId="0" fontId="7" fillId="0" borderId="10" xfId="0" applyFont="1" applyBorder="1" applyAlignment="1" applyProtection="1">
      <alignment vertical="top" wrapText="1" readingOrder="1"/>
      <protection locked="0"/>
    </xf>
    <xf numFmtId="0" fontId="7" fillId="0" borderId="10" xfId="0" applyFont="1" applyBorder="1" applyAlignment="1" applyProtection="1">
      <alignment horizontal="left" vertical="top" wrapText="1" readingOrder="1"/>
      <protection locked="0"/>
    </xf>
    <xf numFmtId="164" fontId="7" fillId="0" borderId="10" xfId="0" applyNumberFormat="1" applyFont="1" applyBorder="1" applyAlignment="1" applyProtection="1">
      <alignment horizontal="right" vertical="top" wrapText="1" readingOrder="1"/>
      <protection locked="0"/>
    </xf>
    <xf numFmtId="0" fontId="5" fillId="7" borderId="1" xfId="0" applyFont="1" applyFill="1" applyBorder="1" applyAlignment="1" applyProtection="1">
      <alignment vertical="top" wrapText="1" readingOrder="1"/>
      <protection locked="0"/>
    </xf>
    <xf numFmtId="164" fontId="5" fillId="7" borderId="1" xfId="0" applyNumberFormat="1" applyFont="1" applyFill="1" applyBorder="1" applyAlignment="1">
      <alignment horizontal="right" vertical="top" wrapText="1" readingOrder="1"/>
    </xf>
    <xf numFmtId="0" fontId="5" fillId="3" borderId="13" xfId="0" applyFont="1" applyFill="1" applyBorder="1" applyAlignment="1" applyProtection="1">
      <alignment vertical="top" wrapText="1" readingOrder="1"/>
      <protection locked="0"/>
    </xf>
    <xf numFmtId="0" fontId="5" fillId="3" borderId="13" xfId="0" applyFont="1" applyFill="1" applyBorder="1" applyAlignment="1" applyProtection="1">
      <alignment horizontal="left" vertical="top" wrapText="1" readingOrder="1"/>
      <protection locked="0"/>
    </xf>
    <xf numFmtId="164" fontId="5" fillId="3" borderId="13" xfId="0" applyNumberFormat="1" applyFont="1" applyFill="1" applyBorder="1" applyAlignment="1">
      <alignment horizontal="right" vertical="top" wrapText="1" readingOrder="1"/>
    </xf>
    <xf numFmtId="0" fontId="7" fillId="0" borderId="14" xfId="0" applyFont="1" applyBorder="1" applyAlignment="1">
      <alignment vertical="top" wrapText="1" readingOrder="1"/>
    </xf>
    <xf numFmtId="164" fontId="7" fillId="0" borderId="14" xfId="0" applyNumberFormat="1" applyFont="1" applyBorder="1" applyAlignment="1">
      <alignment horizontal="right" vertical="top" wrapText="1" readingOrder="1"/>
    </xf>
    <xf numFmtId="0" fontId="5" fillId="3" borderId="1" xfId="0" applyFont="1" applyFill="1" applyBorder="1" applyAlignment="1" applyProtection="1">
      <alignment horizontal="left" vertical="top" wrapText="1" readingOrder="1"/>
      <protection locked="0"/>
    </xf>
    <xf numFmtId="0" fontId="5" fillId="0" borderId="1" xfId="0" applyFont="1" applyBorder="1" applyAlignment="1" applyProtection="1">
      <alignment vertical="top" wrapText="1" readingOrder="1"/>
      <protection locked="0"/>
    </xf>
    <xf numFmtId="164" fontId="5" fillId="0" borderId="1" xfId="0" applyNumberFormat="1" applyFont="1" applyBorder="1" applyAlignment="1" applyProtection="1">
      <alignment horizontal="right" vertical="top" wrapText="1" readingOrder="1"/>
      <protection locked="0"/>
    </xf>
    <xf numFmtId="0" fontId="7" fillId="0" borderId="1" xfId="0" applyFont="1" applyBorder="1" applyAlignment="1">
      <alignment horizontal="left" vertical="center" wrapText="1" readingOrder="1"/>
    </xf>
    <xf numFmtId="0" fontId="11" fillId="0" borderId="0" xfId="0" applyFont="1" applyAlignment="1">
      <alignment horizontal="left" vertical="top" wrapText="1"/>
    </xf>
    <xf numFmtId="0" fontId="11" fillId="0" borderId="0" xfId="0" applyFont="1" applyAlignment="1">
      <alignment horizontal="center" vertical="center" wrapText="1"/>
    </xf>
    <xf numFmtId="0" fontId="11" fillId="0" borderId="0" xfId="0" applyFont="1" applyAlignment="1">
      <alignment wrapText="1"/>
    </xf>
    <xf numFmtId="0" fontId="5" fillId="9" borderId="1" xfId="0" applyFont="1" applyFill="1" applyBorder="1" applyAlignment="1" applyProtection="1">
      <alignment vertical="top" wrapText="1" readingOrder="1"/>
      <protection locked="0"/>
    </xf>
    <xf numFmtId="164" fontId="5" fillId="9" borderId="1" xfId="0" applyNumberFormat="1" applyFont="1" applyFill="1" applyBorder="1" applyAlignment="1">
      <alignment horizontal="right" vertical="top" wrapText="1" readingOrder="1"/>
    </xf>
    <xf numFmtId="0" fontId="8" fillId="4" borderId="5" xfId="0" applyFont="1" applyFill="1" applyBorder="1" applyAlignment="1" applyProtection="1">
      <alignment horizontal="left" vertical="top" wrapText="1" readingOrder="1"/>
      <protection locked="0"/>
    </xf>
    <xf numFmtId="0" fontId="8" fillId="0" borderId="5" xfId="0" applyFont="1" applyBorder="1" applyAlignment="1" applyProtection="1">
      <alignment horizontal="left" vertical="top" wrapText="1" readingOrder="1"/>
      <protection locked="0"/>
    </xf>
    <xf numFmtId="0" fontId="8" fillId="0" borderId="1" xfId="0" applyFont="1" applyBorder="1" applyAlignment="1" applyProtection="1">
      <alignment horizontal="left" vertical="top" wrapText="1" readingOrder="1"/>
      <protection locked="0"/>
    </xf>
    <xf numFmtId="0" fontId="8" fillId="5" borderId="5" xfId="0" applyFont="1" applyFill="1" applyBorder="1" applyAlignment="1" applyProtection="1">
      <alignment horizontal="left" vertical="top" wrapText="1" readingOrder="1"/>
      <protection locked="0"/>
    </xf>
    <xf numFmtId="0" fontId="8" fillId="0" borderId="3" xfId="0" applyFont="1" applyBorder="1" applyAlignment="1" applyProtection="1">
      <alignment horizontal="left" vertical="top" wrapText="1" readingOrder="1"/>
      <protection locked="0"/>
    </xf>
    <xf numFmtId="164" fontId="7" fillId="0" borderId="1" xfId="0" applyNumberFormat="1" applyFont="1" applyBorder="1" applyAlignment="1">
      <alignment horizontal="center" vertical="center" wrapText="1" readingOrder="1"/>
    </xf>
    <xf numFmtId="0" fontId="12" fillId="0" borderId="14" xfId="0" applyFont="1" applyBorder="1" applyAlignment="1">
      <alignment vertical="top" wrapText="1" readingOrder="1"/>
    </xf>
    <xf numFmtId="0" fontId="8" fillId="0" borderId="14" xfId="0" applyFont="1" applyBorder="1" applyAlignment="1">
      <alignment vertical="top" wrapText="1" readingOrder="1"/>
    </xf>
    <xf numFmtId="164" fontId="6" fillId="0" borderId="1" xfId="0" applyNumberFormat="1" applyFont="1" applyBorder="1" applyAlignment="1" applyProtection="1">
      <alignment horizontal="right" vertical="top" wrapText="1" readingOrder="1"/>
      <protection locked="0"/>
    </xf>
    <xf numFmtId="164" fontId="5" fillId="6" borderId="6" xfId="0" applyNumberFormat="1" applyFont="1" applyFill="1" applyBorder="1" applyAlignment="1">
      <alignment horizontal="right" vertical="top" wrapText="1" readingOrder="1"/>
    </xf>
    <xf numFmtId="164" fontId="7" fillId="5" borderId="6" xfId="0" applyNumberFormat="1" applyFont="1" applyFill="1" applyBorder="1" applyAlignment="1">
      <alignment horizontal="right" vertical="top" wrapText="1" readingOrder="1"/>
    </xf>
    <xf numFmtId="164" fontId="7" fillId="4" borderId="6" xfId="0" applyNumberFormat="1" applyFont="1" applyFill="1" applyBorder="1" applyAlignment="1">
      <alignment horizontal="right" vertical="top" wrapText="1" readingOrder="1"/>
    </xf>
    <xf numFmtId="164" fontId="7" fillId="0" borderId="6" xfId="0" applyNumberFormat="1" applyFont="1" applyBorder="1" applyAlignment="1">
      <alignment horizontal="right" vertical="top" wrapText="1" readingOrder="1"/>
    </xf>
    <xf numFmtId="164" fontId="7" fillId="0" borderId="8" xfId="0" applyNumberFormat="1" applyFont="1" applyBorder="1" applyAlignment="1" applyProtection="1">
      <alignment horizontal="right" vertical="top" wrapText="1" readingOrder="1"/>
      <protection locked="0"/>
    </xf>
    <xf numFmtId="164" fontId="7" fillId="0" borderId="6" xfId="0" applyNumberFormat="1" applyFont="1" applyBorder="1" applyAlignment="1" applyProtection="1">
      <alignment horizontal="right" vertical="top" wrapText="1" readingOrder="1"/>
      <protection locked="0"/>
    </xf>
    <xf numFmtId="164" fontId="7" fillId="0" borderId="11" xfId="0" applyNumberFormat="1" applyFont="1" applyBorder="1" applyAlignment="1" applyProtection="1">
      <alignment horizontal="right" vertical="top" wrapText="1" readingOrder="1"/>
      <protection locked="0"/>
    </xf>
    <xf numFmtId="164" fontId="7" fillId="0" borderId="0" xfId="0" applyNumberFormat="1" applyFont="1"/>
    <xf numFmtId="0" fontId="6" fillId="0" borderId="1" xfId="0" applyFont="1" applyBorder="1" applyAlignment="1" applyProtection="1">
      <alignment vertical="top" wrapText="1" readingOrder="1"/>
      <protection locked="0"/>
    </xf>
    <xf numFmtId="0" fontId="13" fillId="0" borderId="5" xfId="0" applyFont="1" applyBorder="1" applyAlignment="1">
      <alignment horizontal="center" vertical="center" wrapText="1" readingOrder="1"/>
    </xf>
    <xf numFmtId="0" fontId="11" fillId="0" borderId="0" xfId="0" applyFont="1" applyAlignment="1">
      <alignment horizontal="left" vertical="top" wrapText="1"/>
    </xf>
    <xf numFmtId="0" fontId="10" fillId="0" borderId="0" xfId="0" applyFont="1" applyBorder="1" applyAlignment="1">
      <alignment horizontal="center" wrapText="1"/>
    </xf>
    <xf numFmtId="0" fontId="10" fillId="8" borderId="0" xfId="0" applyFont="1" applyFill="1" applyBorder="1" applyAlignment="1">
      <alignment horizontal="center" wrapText="1"/>
    </xf>
    <xf numFmtId="0" fontId="5" fillId="2" borderId="0" xfId="0" applyFont="1" applyFill="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185"/>
  <sheetViews>
    <sheetView showGridLines="0" showZeros="0" tabSelected="1" zoomScaleNormal="100" workbookViewId="0">
      <pane xSplit="4" ySplit="5" topLeftCell="E6" activePane="bottomRight" state="frozen"/>
      <selection pane="topRight" activeCell="E1" sqref="E1"/>
      <selection pane="bottomLeft" activeCell="A6" sqref="A6"/>
      <selection pane="bottomRight" activeCell="E13" sqref="E13"/>
    </sheetView>
  </sheetViews>
  <sheetFormatPr defaultRowHeight="12" x14ac:dyDescent="0.2"/>
  <cols>
    <col min="1" max="1" width="9.28515625" style="11" customWidth="1"/>
    <col min="2" max="2" width="36" style="11" customWidth="1"/>
    <col min="3" max="3" width="7.5703125" style="11" customWidth="1"/>
    <col min="4" max="4" width="6.42578125" style="11" customWidth="1"/>
    <col min="5" max="5" width="9.28515625" style="11" customWidth="1"/>
    <col min="6" max="6" width="9.5703125" style="11" customWidth="1"/>
    <col min="7" max="7" width="9.28515625" style="11" customWidth="1"/>
    <col min="8" max="16384" width="9.140625" style="12"/>
  </cols>
  <sheetData>
    <row r="2" spans="1:10" s="52" customFormat="1" ht="36" customHeight="1" x14ac:dyDescent="0.2">
      <c r="A2" s="97" t="s">
        <v>493</v>
      </c>
      <c r="B2" s="97"/>
      <c r="C2" s="97"/>
      <c r="D2" s="97"/>
      <c r="E2" s="97"/>
      <c r="F2" s="97"/>
      <c r="G2" s="97"/>
    </row>
    <row r="3" spans="1:10" ht="12.75" thickBot="1" x14ac:dyDescent="0.25"/>
    <row r="4" spans="1:10" ht="71.25" customHeight="1" thickBot="1" x14ac:dyDescent="0.25">
      <c r="A4" s="4" t="s">
        <v>0</v>
      </c>
      <c r="B4" s="5" t="s">
        <v>1</v>
      </c>
      <c r="C4" s="95" t="s">
        <v>313</v>
      </c>
      <c r="D4" s="5" t="s">
        <v>2</v>
      </c>
      <c r="E4" s="6" t="s">
        <v>3</v>
      </c>
      <c r="F4" s="5" t="s">
        <v>4</v>
      </c>
      <c r="G4" s="5" t="s">
        <v>5</v>
      </c>
      <c r="J4" s="13"/>
    </row>
    <row r="5" spans="1:10" ht="24.75" thickBot="1" x14ac:dyDescent="0.25">
      <c r="A5" s="7" t="s">
        <v>6</v>
      </c>
      <c r="B5" s="8" t="s">
        <v>7</v>
      </c>
      <c r="C5" s="9"/>
      <c r="D5" s="9"/>
      <c r="E5" s="10">
        <f>E6+E63</f>
        <v>32936.6</v>
      </c>
      <c r="F5" s="10">
        <f>F6+F63</f>
        <v>29359.1</v>
      </c>
      <c r="G5" s="10">
        <f>G6+G63</f>
        <v>27060.5</v>
      </c>
    </row>
    <row r="6" spans="1:10" ht="24" hidden="1" customHeight="1" thickBot="1" x14ac:dyDescent="0.25">
      <c r="A6" s="14" t="s">
        <v>8</v>
      </c>
      <c r="B6" s="15" t="s">
        <v>9</v>
      </c>
      <c r="C6" s="16"/>
      <c r="D6" s="16"/>
      <c r="E6" s="17">
        <f t="shared" ref="E6:G6" si="0">E7+E19</f>
        <v>9593.5</v>
      </c>
      <c r="F6" s="17">
        <f t="shared" si="0"/>
        <v>8172</v>
      </c>
      <c r="G6" s="17">
        <f t="shared" si="0"/>
        <v>8001.3</v>
      </c>
    </row>
    <row r="7" spans="1:10" ht="30.75" customHeight="1" thickBot="1" x14ac:dyDescent="0.25">
      <c r="A7" s="18" t="s">
        <v>10</v>
      </c>
      <c r="B7" s="19" t="s">
        <v>11</v>
      </c>
      <c r="C7" s="77" t="s">
        <v>502</v>
      </c>
      <c r="D7" s="20"/>
      <c r="E7" s="21">
        <f t="shared" ref="E7:G7" si="1">E8+E10+E13+E14+E15+E16+E17+E18</f>
        <v>1233.7</v>
      </c>
      <c r="F7" s="21">
        <f t="shared" si="1"/>
        <v>732.5</v>
      </c>
      <c r="G7" s="21">
        <f t="shared" si="1"/>
        <v>140.5</v>
      </c>
    </row>
    <row r="8" spans="1:10" ht="15.75" hidden="1" customHeight="1" x14ac:dyDescent="0.2">
      <c r="A8" s="22"/>
      <c r="B8" s="23"/>
      <c r="C8" s="78"/>
      <c r="D8" s="24"/>
      <c r="E8" s="25">
        <f t="shared" ref="E8:G8" si="2">SUM(E9:E9)</f>
        <v>0</v>
      </c>
      <c r="F8" s="25">
        <f t="shared" si="2"/>
        <v>0</v>
      </c>
      <c r="G8" s="25">
        <f t="shared" si="2"/>
        <v>0</v>
      </c>
    </row>
    <row r="9" spans="1:10" ht="24" hidden="1" customHeight="1" thickBot="1" x14ac:dyDescent="0.25">
      <c r="A9" s="26"/>
      <c r="B9" s="27"/>
      <c r="C9" s="79"/>
      <c r="D9" s="28"/>
      <c r="E9" s="29">
        <v>0</v>
      </c>
      <c r="F9" s="29">
        <v>0</v>
      </c>
      <c r="G9" s="29">
        <v>0</v>
      </c>
    </row>
    <row r="10" spans="1:10" x14ac:dyDescent="0.2">
      <c r="A10" s="22" t="s">
        <v>14</v>
      </c>
      <c r="B10" s="23" t="s">
        <v>15</v>
      </c>
      <c r="C10" s="78" t="s">
        <v>12</v>
      </c>
      <c r="D10" s="24"/>
      <c r="E10" s="25">
        <f t="shared" ref="E10:G10" si="3">SUM(E11:E12)</f>
        <v>1200</v>
      </c>
      <c r="F10" s="25">
        <f t="shared" si="3"/>
        <v>500</v>
      </c>
      <c r="G10" s="25">
        <f t="shared" si="3"/>
        <v>0</v>
      </c>
    </row>
    <row r="11" spans="1:10" x14ac:dyDescent="0.2">
      <c r="A11" s="26"/>
      <c r="B11" s="27"/>
      <c r="C11" s="79"/>
      <c r="D11" s="28" t="s">
        <v>13</v>
      </c>
      <c r="E11" s="29">
        <v>0</v>
      </c>
      <c r="F11" s="29">
        <v>0</v>
      </c>
      <c r="G11" s="29">
        <v>0</v>
      </c>
    </row>
    <row r="12" spans="1:10" ht="12.75" thickBot="1" x14ac:dyDescent="0.25">
      <c r="A12" s="26"/>
      <c r="B12" s="27"/>
      <c r="C12" s="79"/>
      <c r="D12" s="28" t="s">
        <v>16</v>
      </c>
      <c r="E12" s="29">
        <v>1200</v>
      </c>
      <c r="F12" s="29">
        <v>500</v>
      </c>
      <c r="G12" s="29">
        <v>0</v>
      </c>
    </row>
    <row r="13" spans="1:10" ht="50.25" customHeight="1" thickBot="1" x14ac:dyDescent="0.25">
      <c r="A13" s="22" t="s">
        <v>17</v>
      </c>
      <c r="B13" s="23" t="s">
        <v>18</v>
      </c>
      <c r="C13" s="78" t="s">
        <v>12</v>
      </c>
      <c r="D13" s="24"/>
      <c r="E13" s="30">
        <v>0</v>
      </c>
      <c r="F13" s="30">
        <v>0</v>
      </c>
      <c r="G13" s="30">
        <v>0</v>
      </c>
    </row>
    <row r="14" spans="1:10" ht="40.5" customHeight="1" thickBot="1" x14ac:dyDescent="0.25">
      <c r="A14" s="22" t="s">
        <v>19</v>
      </c>
      <c r="B14" s="23" t="s">
        <v>20</v>
      </c>
      <c r="C14" s="78" t="s">
        <v>12</v>
      </c>
      <c r="D14" s="24" t="s">
        <v>21</v>
      </c>
      <c r="E14" s="30">
        <v>20.5</v>
      </c>
      <c r="F14" s="30">
        <v>20.5</v>
      </c>
      <c r="G14" s="30">
        <v>20.5</v>
      </c>
    </row>
    <row r="15" spans="1:10" ht="42.75" customHeight="1" thickBot="1" x14ac:dyDescent="0.25">
      <c r="A15" s="22" t="s">
        <v>22</v>
      </c>
      <c r="B15" s="23" t="s">
        <v>23</v>
      </c>
      <c r="C15" s="78" t="s">
        <v>12</v>
      </c>
      <c r="D15" s="24" t="s">
        <v>21</v>
      </c>
      <c r="E15" s="30">
        <v>0</v>
      </c>
      <c r="F15" s="30">
        <v>120</v>
      </c>
      <c r="G15" s="30">
        <v>30</v>
      </c>
    </row>
    <row r="16" spans="1:10" ht="27.75" customHeight="1" thickBot="1" x14ac:dyDescent="0.25">
      <c r="A16" s="22" t="s">
        <v>24</v>
      </c>
      <c r="B16" s="23" t="s">
        <v>25</v>
      </c>
      <c r="C16" s="78" t="s">
        <v>12</v>
      </c>
      <c r="D16" s="24" t="s">
        <v>21</v>
      </c>
      <c r="E16" s="30">
        <v>0</v>
      </c>
      <c r="F16" s="30">
        <v>30</v>
      </c>
      <c r="G16" s="30">
        <v>30</v>
      </c>
    </row>
    <row r="17" spans="1:7" ht="40.5" customHeight="1" thickBot="1" x14ac:dyDescent="0.25">
      <c r="A17" s="22" t="s">
        <v>26</v>
      </c>
      <c r="B17" s="23" t="s">
        <v>27</v>
      </c>
      <c r="C17" s="78" t="s">
        <v>12</v>
      </c>
      <c r="D17" s="24" t="s">
        <v>21</v>
      </c>
      <c r="E17" s="30">
        <v>0</v>
      </c>
      <c r="F17" s="30">
        <v>50</v>
      </c>
      <c r="G17" s="30">
        <v>50</v>
      </c>
    </row>
    <row r="18" spans="1:7" ht="53.25" customHeight="1" thickBot="1" x14ac:dyDescent="0.25">
      <c r="A18" s="22" t="s">
        <v>28</v>
      </c>
      <c r="B18" s="23" t="s">
        <v>29</v>
      </c>
      <c r="C18" s="78" t="s">
        <v>12</v>
      </c>
      <c r="D18" s="24" t="s">
        <v>13</v>
      </c>
      <c r="E18" s="30">
        <v>13.2</v>
      </c>
      <c r="F18" s="30">
        <v>12</v>
      </c>
      <c r="G18" s="30">
        <v>10</v>
      </c>
    </row>
    <row r="19" spans="1:7" ht="28.5" customHeight="1" thickBot="1" x14ac:dyDescent="0.25">
      <c r="A19" s="18" t="s">
        <v>30</v>
      </c>
      <c r="B19" s="19" t="s">
        <v>31</v>
      </c>
      <c r="C19" s="77" t="s">
        <v>502</v>
      </c>
      <c r="D19" s="20"/>
      <c r="E19" s="21">
        <f t="shared" ref="E19:G19" si="4">E20+E23+E24+E25+E26+E30+E33+E34+E35+E38+E42+E46+E49+E52+E56+E60</f>
        <v>8359.7999999999993</v>
      </c>
      <c r="F19" s="21">
        <f t="shared" si="4"/>
        <v>7439.5</v>
      </c>
      <c r="G19" s="21">
        <f t="shared" si="4"/>
        <v>7860.8</v>
      </c>
    </row>
    <row r="20" spans="1:7" ht="24" x14ac:dyDescent="0.2">
      <c r="A20" s="22" t="s">
        <v>32</v>
      </c>
      <c r="B20" s="23" t="s">
        <v>33</v>
      </c>
      <c r="C20" s="78" t="s">
        <v>12</v>
      </c>
      <c r="D20" s="24"/>
      <c r="E20" s="25">
        <f t="shared" ref="E20:G20" si="5">SUM(E21:E22)</f>
        <v>3100</v>
      </c>
      <c r="F20" s="25">
        <f t="shared" si="5"/>
        <v>3100</v>
      </c>
      <c r="G20" s="25">
        <f t="shared" si="5"/>
        <v>3100</v>
      </c>
    </row>
    <row r="21" spans="1:7" x14ac:dyDescent="0.2">
      <c r="A21" s="26"/>
      <c r="B21" s="27"/>
      <c r="C21" s="79"/>
      <c r="D21" s="28" t="s">
        <v>16</v>
      </c>
      <c r="E21" s="29">
        <v>3100</v>
      </c>
      <c r="F21" s="29">
        <v>3100</v>
      </c>
      <c r="G21" s="29">
        <v>3100</v>
      </c>
    </row>
    <row r="22" spans="1:7" ht="12.75" thickBot="1" x14ac:dyDescent="0.25">
      <c r="A22" s="26"/>
      <c r="B22" s="27"/>
      <c r="C22" s="79"/>
      <c r="D22" s="28" t="s">
        <v>13</v>
      </c>
      <c r="E22" s="29">
        <v>0</v>
      </c>
      <c r="F22" s="29">
        <v>0</v>
      </c>
      <c r="G22" s="29">
        <v>0</v>
      </c>
    </row>
    <row r="23" spans="1:7" ht="53.25" customHeight="1" thickBot="1" x14ac:dyDescent="0.25">
      <c r="A23" s="22" t="s">
        <v>34</v>
      </c>
      <c r="B23" s="23" t="s">
        <v>35</v>
      </c>
      <c r="C23" s="78" t="s">
        <v>12</v>
      </c>
      <c r="D23" s="24" t="s">
        <v>16</v>
      </c>
      <c r="E23" s="30">
        <v>8</v>
      </c>
      <c r="F23" s="30">
        <v>8</v>
      </c>
      <c r="G23" s="30">
        <v>8</v>
      </c>
    </row>
    <row r="24" spans="1:7" ht="25.5" customHeight="1" thickBot="1" x14ac:dyDescent="0.25">
      <c r="A24" s="22" t="s">
        <v>36</v>
      </c>
      <c r="B24" s="23" t="s">
        <v>37</v>
      </c>
      <c r="C24" s="78" t="s">
        <v>12</v>
      </c>
      <c r="D24" s="24" t="s">
        <v>16</v>
      </c>
      <c r="E24" s="30">
        <v>5</v>
      </c>
      <c r="F24" s="30">
        <v>5</v>
      </c>
      <c r="G24" s="30">
        <v>5</v>
      </c>
    </row>
    <row r="25" spans="1:7" ht="36.75" thickBot="1" x14ac:dyDescent="0.25">
      <c r="A25" s="22" t="s">
        <v>38</v>
      </c>
      <c r="B25" s="23" t="s">
        <v>39</v>
      </c>
      <c r="C25" s="78" t="s">
        <v>12</v>
      </c>
      <c r="D25" s="24" t="s">
        <v>16</v>
      </c>
      <c r="E25" s="30">
        <v>14.6</v>
      </c>
      <c r="F25" s="30">
        <v>13.3</v>
      </c>
      <c r="G25" s="30">
        <v>0</v>
      </c>
    </row>
    <row r="26" spans="1:7" ht="51" customHeight="1" x14ac:dyDescent="0.2">
      <c r="A26" s="22" t="s">
        <v>40</v>
      </c>
      <c r="B26" s="23" t="s">
        <v>41</v>
      </c>
      <c r="C26" s="78" t="s">
        <v>12</v>
      </c>
      <c r="D26" s="24"/>
      <c r="E26" s="25">
        <f t="shared" ref="E26:G26" si="6">SUM(E27:E29)</f>
        <v>185.7</v>
      </c>
      <c r="F26" s="25">
        <f t="shared" si="6"/>
        <v>185.7</v>
      </c>
      <c r="G26" s="25">
        <f t="shared" si="6"/>
        <v>185.7</v>
      </c>
    </row>
    <row r="27" spans="1:7" x14ac:dyDescent="0.2">
      <c r="A27" s="26"/>
      <c r="B27" s="27"/>
      <c r="C27" s="79"/>
      <c r="D27" s="28" t="s">
        <v>16</v>
      </c>
      <c r="E27" s="29">
        <v>153.69999999999999</v>
      </c>
      <c r="F27" s="29">
        <v>153.69999999999999</v>
      </c>
      <c r="G27" s="29">
        <v>153.69999999999999</v>
      </c>
    </row>
    <row r="28" spans="1:7" x14ac:dyDescent="0.2">
      <c r="A28" s="26"/>
      <c r="B28" s="27"/>
      <c r="C28" s="79"/>
      <c r="D28" s="28" t="s">
        <v>42</v>
      </c>
      <c r="E28" s="29">
        <v>32</v>
      </c>
      <c r="F28" s="29">
        <v>32</v>
      </c>
      <c r="G28" s="29">
        <v>32</v>
      </c>
    </row>
    <row r="29" spans="1:7" ht="12.75" thickBot="1" x14ac:dyDescent="0.25">
      <c r="A29" s="26"/>
      <c r="B29" s="27"/>
      <c r="C29" s="79"/>
      <c r="D29" s="28" t="s">
        <v>13</v>
      </c>
      <c r="E29" s="29">
        <v>0</v>
      </c>
      <c r="F29" s="29">
        <v>0</v>
      </c>
      <c r="G29" s="29">
        <v>0</v>
      </c>
    </row>
    <row r="30" spans="1:7" ht="24" x14ac:dyDescent="0.2">
      <c r="A30" s="22" t="s">
        <v>43</v>
      </c>
      <c r="B30" s="23" t="s">
        <v>44</v>
      </c>
      <c r="C30" s="78" t="s">
        <v>12</v>
      </c>
      <c r="D30" s="24"/>
      <c r="E30" s="25">
        <f t="shared" ref="E30:G30" si="7">SUM(E31:E32)</f>
        <v>104.7</v>
      </c>
      <c r="F30" s="25">
        <f t="shared" si="7"/>
        <v>109.9</v>
      </c>
      <c r="G30" s="25">
        <f t="shared" si="7"/>
        <v>102.8</v>
      </c>
    </row>
    <row r="31" spans="1:7" x14ac:dyDescent="0.2">
      <c r="A31" s="26"/>
      <c r="B31" s="27"/>
      <c r="C31" s="79"/>
      <c r="D31" s="28" t="s">
        <v>21</v>
      </c>
      <c r="E31" s="29">
        <v>53.7</v>
      </c>
      <c r="F31" s="29">
        <v>29.9</v>
      </c>
      <c r="G31" s="29">
        <v>50</v>
      </c>
    </row>
    <row r="32" spans="1:7" ht="12.75" thickBot="1" x14ac:dyDescent="0.25">
      <c r="A32" s="26"/>
      <c r="B32" s="27"/>
      <c r="C32" s="79"/>
      <c r="D32" s="28" t="s">
        <v>45</v>
      </c>
      <c r="E32" s="29">
        <v>51</v>
      </c>
      <c r="F32" s="29">
        <v>80</v>
      </c>
      <c r="G32" s="29">
        <v>52.8</v>
      </c>
    </row>
    <row r="33" spans="1:7" ht="24.75" thickBot="1" x14ac:dyDescent="0.25">
      <c r="A33" s="22" t="s">
        <v>46</v>
      </c>
      <c r="B33" s="23" t="s">
        <v>47</v>
      </c>
      <c r="C33" s="78"/>
      <c r="D33" s="24" t="s">
        <v>16</v>
      </c>
      <c r="E33" s="30">
        <v>560</v>
      </c>
      <c r="F33" s="30">
        <v>598.79999999999995</v>
      </c>
      <c r="G33" s="30">
        <v>722.3</v>
      </c>
    </row>
    <row r="34" spans="1:7" ht="24.75" thickBot="1" x14ac:dyDescent="0.25">
      <c r="A34" s="22" t="s">
        <v>48</v>
      </c>
      <c r="B34" s="23" t="s">
        <v>49</v>
      </c>
      <c r="C34" s="78" t="s">
        <v>12</v>
      </c>
      <c r="D34" s="24" t="s">
        <v>16</v>
      </c>
      <c r="E34" s="30">
        <v>50</v>
      </c>
      <c r="F34" s="30">
        <v>15</v>
      </c>
      <c r="G34" s="30">
        <v>15</v>
      </c>
    </row>
    <row r="35" spans="1:7" ht="24" x14ac:dyDescent="0.2">
      <c r="A35" s="22" t="s">
        <v>50</v>
      </c>
      <c r="B35" s="23" t="s">
        <v>51</v>
      </c>
      <c r="C35" s="78" t="s">
        <v>12</v>
      </c>
      <c r="D35" s="24"/>
      <c r="E35" s="25">
        <f t="shared" ref="E35:G35" si="8">SUM(E36:E37)</f>
        <v>3119</v>
      </c>
      <c r="F35" s="25">
        <f t="shared" si="8"/>
        <v>3334.8</v>
      </c>
      <c r="G35" s="25">
        <f t="shared" si="8"/>
        <v>3722</v>
      </c>
    </row>
    <row r="36" spans="1:7" x14ac:dyDescent="0.2">
      <c r="A36" s="26"/>
      <c r="B36" s="27"/>
      <c r="C36" s="79"/>
      <c r="D36" s="28" t="s">
        <v>13</v>
      </c>
      <c r="E36" s="29">
        <v>0</v>
      </c>
      <c r="F36" s="29">
        <v>0</v>
      </c>
      <c r="G36" s="29">
        <v>0</v>
      </c>
    </row>
    <row r="37" spans="1:7" ht="12.75" thickBot="1" x14ac:dyDescent="0.25">
      <c r="A37" s="26"/>
      <c r="B37" s="27"/>
      <c r="C37" s="79"/>
      <c r="D37" s="28" t="s">
        <v>16</v>
      </c>
      <c r="E37" s="29">
        <v>3119</v>
      </c>
      <c r="F37" s="29">
        <v>3334.8</v>
      </c>
      <c r="G37" s="29">
        <v>3722</v>
      </c>
    </row>
    <row r="38" spans="1:7" ht="36" x14ac:dyDescent="0.2">
      <c r="A38" s="22" t="s">
        <v>52</v>
      </c>
      <c r="B38" s="23" t="s">
        <v>53</v>
      </c>
      <c r="C38" s="78" t="s">
        <v>12</v>
      </c>
      <c r="D38" s="24"/>
      <c r="E38" s="25">
        <f t="shared" ref="E38:G38" si="9">SUM(E39:E41)</f>
        <v>1.4</v>
      </c>
      <c r="F38" s="25">
        <f t="shared" si="9"/>
        <v>0</v>
      </c>
      <c r="G38" s="25">
        <f t="shared" si="9"/>
        <v>0</v>
      </c>
    </row>
    <row r="39" spans="1:7" x14ac:dyDescent="0.2">
      <c r="A39" s="26"/>
      <c r="B39" s="27"/>
      <c r="C39" s="79"/>
      <c r="D39" s="28" t="s">
        <v>54</v>
      </c>
      <c r="E39" s="29">
        <v>0.7</v>
      </c>
      <c r="F39" s="29">
        <v>0</v>
      </c>
      <c r="G39" s="29">
        <v>0</v>
      </c>
    </row>
    <row r="40" spans="1:7" x14ac:dyDescent="0.2">
      <c r="A40" s="26"/>
      <c r="B40" s="27"/>
      <c r="C40" s="79"/>
      <c r="D40" s="28" t="s">
        <v>13</v>
      </c>
      <c r="E40" s="29">
        <v>0</v>
      </c>
      <c r="F40" s="29">
        <v>0</v>
      </c>
      <c r="G40" s="29">
        <v>0</v>
      </c>
    </row>
    <row r="41" spans="1:7" ht="12.75" thickBot="1" x14ac:dyDescent="0.25">
      <c r="A41" s="26"/>
      <c r="B41" s="27"/>
      <c r="C41" s="79"/>
      <c r="D41" s="28" t="s">
        <v>16</v>
      </c>
      <c r="E41" s="29">
        <v>0.7</v>
      </c>
      <c r="F41" s="29">
        <v>0</v>
      </c>
      <c r="G41" s="29">
        <v>0</v>
      </c>
    </row>
    <row r="42" spans="1:7" ht="10.5" hidden="1" customHeight="1" x14ac:dyDescent="0.2">
      <c r="A42" s="22"/>
      <c r="B42" s="23"/>
      <c r="C42" s="78"/>
      <c r="D42" s="24"/>
      <c r="E42" s="25"/>
      <c r="F42" s="25"/>
      <c r="G42" s="25"/>
    </row>
    <row r="43" spans="1:7" ht="10.5" hidden="1" customHeight="1" x14ac:dyDescent="0.2">
      <c r="A43" s="26"/>
      <c r="B43" s="27"/>
      <c r="C43" s="79"/>
      <c r="D43" s="28"/>
      <c r="E43" s="29"/>
      <c r="F43" s="29"/>
      <c r="G43" s="29"/>
    </row>
    <row r="44" spans="1:7" ht="10.5" hidden="1" customHeight="1" x14ac:dyDescent="0.2">
      <c r="A44" s="26"/>
      <c r="B44" s="27"/>
      <c r="C44" s="79"/>
      <c r="D44" s="28"/>
      <c r="E44" s="29"/>
      <c r="F44" s="29"/>
      <c r="G44" s="29"/>
    </row>
    <row r="45" spans="1:7" ht="10.5" hidden="1" customHeight="1" thickBot="1" x14ac:dyDescent="0.25">
      <c r="A45" s="26"/>
      <c r="B45" s="27"/>
      <c r="C45" s="79"/>
      <c r="D45" s="28"/>
      <c r="E45" s="29"/>
      <c r="F45" s="29"/>
      <c r="G45" s="29"/>
    </row>
    <row r="46" spans="1:7" ht="24" x14ac:dyDescent="0.2">
      <c r="A46" s="22" t="s">
        <v>56</v>
      </c>
      <c r="B46" s="23" t="s">
        <v>57</v>
      </c>
      <c r="C46" s="78" t="s">
        <v>58</v>
      </c>
      <c r="D46" s="24"/>
      <c r="E46" s="25">
        <f t="shared" ref="E46:G46" si="10">SUM(E47:E48)</f>
        <v>314.79999999999995</v>
      </c>
      <c r="F46" s="25">
        <f t="shared" si="10"/>
        <v>0</v>
      </c>
      <c r="G46" s="25">
        <f t="shared" si="10"/>
        <v>0</v>
      </c>
    </row>
    <row r="47" spans="1:7" x14ac:dyDescent="0.2">
      <c r="A47" s="26"/>
      <c r="B47" s="27"/>
      <c r="C47" s="79"/>
      <c r="D47" s="28" t="s">
        <v>16</v>
      </c>
      <c r="E47" s="29">
        <v>116.6</v>
      </c>
      <c r="F47" s="29">
        <v>0</v>
      </c>
      <c r="G47" s="29">
        <v>0</v>
      </c>
    </row>
    <row r="48" spans="1:7" ht="12.75" thickBot="1" x14ac:dyDescent="0.25">
      <c r="A48" s="26"/>
      <c r="B48" s="27"/>
      <c r="C48" s="79"/>
      <c r="D48" s="28" t="s">
        <v>55</v>
      </c>
      <c r="E48" s="29">
        <v>198.2</v>
      </c>
      <c r="F48" s="29">
        <v>0</v>
      </c>
      <c r="G48" s="29">
        <v>0</v>
      </c>
    </row>
    <row r="49" spans="1:7" ht="24" x14ac:dyDescent="0.2">
      <c r="A49" s="22" t="s">
        <v>59</v>
      </c>
      <c r="B49" s="23" t="s">
        <v>60</v>
      </c>
      <c r="C49" s="78" t="s">
        <v>58</v>
      </c>
      <c r="D49" s="24"/>
      <c r="E49" s="25">
        <f t="shared" ref="E49:G49" si="11">SUM(E50:E51)</f>
        <v>445.9</v>
      </c>
      <c r="F49" s="25">
        <f t="shared" si="11"/>
        <v>0</v>
      </c>
      <c r="G49" s="25">
        <f t="shared" si="11"/>
        <v>0</v>
      </c>
    </row>
    <row r="50" spans="1:7" x14ac:dyDescent="0.2">
      <c r="A50" s="26"/>
      <c r="B50" s="27"/>
      <c r="C50" s="79"/>
      <c r="D50" s="28" t="s">
        <v>16</v>
      </c>
      <c r="E50" s="29">
        <v>165.2</v>
      </c>
      <c r="F50" s="29">
        <v>0</v>
      </c>
      <c r="G50" s="29">
        <v>0</v>
      </c>
    </row>
    <row r="51" spans="1:7" ht="12.75" thickBot="1" x14ac:dyDescent="0.25">
      <c r="A51" s="26"/>
      <c r="B51" s="27"/>
      <c r="C51" s="79"/>
      <c r="D51" s="28" t="s">
        <v>55</v>
      </c>
      <c r="E51" s="29">
        <v>280.7</v>
      </c>
      <c r="F51" s="29">
        <v>0</v>
      </c>
      <c r="G51" s="29">
        <v>0</v>
      </c>
    </row>
    <row r="52" spans="1:7" ht="24" x14ac:dyDescent="0.2">
      <c r="A52" s="22" t="s">
        <v>61</v>
      </c>
      <c r="B52" s="23" t="s">
        <v>62</v>
      </c>
      <c r="C52" s="78" t="s">
        <v>63</v>
      </c>
      <c r="D52" s="24"/>
      <c r="E52" s="25">
        <f t="shared" ref="E52:G52" si="12">SUM(E53:E55)</f>
        <v>198.1</v>
      </c>
      <c r="F52" s="25">
        <f t="shared" si="12"/>
        <v>9</v>
      </c>
      <c r="G52" s="25">
        <f t="shared" si="12"/>
        <v>0</v>
      </c>
    </row>
    <row r="53" spans="1:7" x14ac:dyDescent="0.2">
      <c r="A53" s="26"/>
      <c r="B53" s="27"/>
      <c r="C53" s="79"/>
      <c r="D53" s="28" t="s">
        <v>55</v>
      </c>
      <c r="E53" s="29">
        <v>88</v>
      </c>
      <c r="F53" s="29">
        <v>4</v>
      </c>
      <c r="G53" s="29">
        <v>0</v>
      </c>
    </row>
    <row r="54" spans="1:7" x14ac:dyDescent="0.2">
      <c r="A54" s="26"/>
      <c r="B54" s="27"/>
      <c r="C54" s="79"/>
      <c r="D54" s="28" t="s">
        <v>13</v>
      </c>
      <c r="E54" s="29">
        <v>0</v>
      </c>
      <c r="F54" s="29">
        <v>0</v>
      </c>
      <c r="G54" s="29">
        <v>0</v>
      </c>
    </row>
    <row r="55" spans="1:7" ht="12.75" thickBot="1" x14ac:dyDescent="0.25">
      <c r="A55" s="26"/>
      <c r="B55" s="27"/>
      <c r="C55" s="79"/>
      <c r="D55" s="28" t="s">
        <v>16</v>
      </c>
      <c r="E55" s="29">
        <v>110.1</v>
      </c>
      <c r="F55" s="29">
        <v>5</v>
      </c>
      <c r="G55" s="29">
        <v>0</v>
      </c>
    </row>
    <row r="56" spans="1:7" ht="24" x14ac:dyDescent="0.2">
      <c r="A56" s="22" t="s">
        <v>64</v>
      </c>
      <c r="B56" s="23" t="s">
        <v>65</v>
      </c>
      <c r="C56" s="78" t="s">
        <v>63</v>
      </c>
      <c r="D56" s="24"/>
      <c r="E56" s="25">
        <f t="shared" ref="E56:G56" si="13">SUM(E57:E59)</f>
        <v>192.6</v>
      </c>
      <c r="F56" s="25">
        <f t="shared" si="13"/>
        <v>0</v>
      </c>
      <c r="G56" s="25">
        <f t="shared" si="13"/>
        <v>0</v>
      </c>
    </row>
    <row r="57" spans="1:7" x14ac:dyDescent="0.2">
      <c r="A57" s="26"/>
      <c r="B57" s="27"/>
      <c r="C57" s="79"/>
      <c r="D57" s="28" t="s">
        <v>13</v>
      </c>
      <c r="E57" s="29">
        <v>0</v>
      </c>
      <c r="F57" s="29">
        <v>0</v>
      </c>
      <c r="G57" s="29">
        <v>0</v>
      </c>
    </row>
    <row r="58" spans="1:7" x14ac:dyDescent="0.2">
      <c r="A58" s="26"/>
      <c r="B58" s="27"/>
      <c r="C58" s="79"/>
      <c r="D58" s="28" t="s">
        <v>16</v>
      </c>
      <c r="E58" s="29">
        <v>107.1</v>
      </c>
      <c r="F58" s="29">
        <v>0</v>
      </c>
      <c r="G58" s="29">
        <v>0</v>
      </c>
    </row>
    <row r="59" spans="1:7" ht="12.75" thickBot="1" x14ac:dyDescent="0.25">
      <c r="A59" s="26"/>
      <c r="B59" s="27"/>
      <c r="C59" s="79"/>
      <c r="D59" s="28" t="s">
        <v>55</v>
      </c>
      <c r="E59" s="29">
        <v>85.5</v>
      </c>
      <c r="F59" s="29">
        <v>0</v>
      </c>
      <c r="G59" s="29">
        <v>0</v>
      </c>
    </row>
    <row r="60" spans="1:7" ht="36" x14ac:dyDescent="0.2">
      <c r="A60" s="22" t="s">
        <v>66</v>
      </c>
      <c r="B60" s="23" t="s">
        <v>67</v>
      </c>
      <c r="C60" s="78" t="s">
        <v>58</v>
      </c>
      <c r="D60" s="24"/>
      <c r="E60" s="25">
        <f t="shared" ref="E60:G60" si="14">SUM(E61:E62)</f>
        <v>60</v>
      </c>
      <c r="F60" s="25">
        <f t="shared" si="14"/>
        <v>60</v>
      </c>
      <c r="G60" s="25">
        <f t="shared" si="14"/>
        <v>0</v>
      </c>
    </row>
    <row r="61" spans="1:7" x14ac:dyDescent="0.2">
      <c r="A61" s="26"/>
      <c r="B61" s="27"/>
      <c r="C61" s="79"/>
      <c r="D61" s="28" t="s">
        <v>16</v>
      </c>
      <c r="E61" s="29">
        <v>30</v>
      </c>
      <c r="F61" s="29">
        <v>30</v>
      </c>
      <c r="G61" s="29">
        <v>0</v>
      </c>
    </row>
    <row r="62" spans="1:7" ht="12.75" thickBot="1" x14ac:dyDescent="0.25">
      <c r="A62" s="26"/>
      <c r="B62" s="27"/>
      <c r="C62" s="79"/>
      <c r="D62" s="28" t="s">
        <v>55</v>
      </c>
      <c r="E62" s="29">
        <v>30</v>
      </c>
      <c r="F62" s="29">
        <v>30</v>
      </c>
      <c r="G62" s="29">
        <v>0</v>
      </c>
    </row>
    <row r="63" spans="1:7" ht="16.5" hidden="1" customHeight="1" thickBot="1" x14ac:dyDescent="0.25">
      <c r="A63" s="14" t="s">
        <v>68</v>
      </c>
      <c r="B63" s="15" t="s">
        <v>69</v>
      </c>
      <c r="C63" s="80"/>
      <c r="D63" s="16"/>
      <c r="E63" s="17">
        <f t="shared" ref="E63:G63" si="15">E64+E102</f>
        <v>23343.1</v>
      </c>
      <c r="F63" s="17">
        <f t="shared" si="15"/>
        <v>21187.1</v>
      </c>
      <c r="G63" s="17">
        <f t="shared" si="15"/>
        <v>19059.2</v>
      </c>
    </row>
    <row r="64" spans="1:7" ht="19.5" customHeight="1" thickBot="1" x14ac:dyDescent="0.25">
      <c r="A64" s="18" t="s">
        <v>70</v>
      </c>
      <c r="B64" s="19" t="s">
        <v>71</v>
      </c>
      <c r="C64" s="77" t="s">
        <v>502</v>
      </c>
      <c r="D64" s="20"/>
      <c r="E64" s="21">
        <f t="shared" ref="E64:G64" si="16">E65+E66+E69+E70+E74+E77+E78+E79+E83+E87+E90+E94+E98</f>
        <v>11705.1</v>
      </c>
      <c r="F64" s="21">
        <f t="shared" si="16"/>
        <v>10179.4</v>
      </c>
      <c r="G64" s="21">
        <f t="shared" si="16"/>
        <v>12303.5</v>
      </c>
    </row>
    <row r="65" spans="1:7" ht="17.25" customHeight="1" thickBot="1" x14ac:dyDescent="0.25">
      <c r="A65" s="22" t="s">
        <v>72</v>
      </c>
      <c r="B65" s="23" t="s">
        <v>73</v>
      </c>
      <c r="C65" s="78" t="s">
        <v>12</v>
      </c>
      <c r="D65" s="24" t="s">
        <v>16</v>
      </c>
      <c r="E65" s="30">
        <v>267.60000000000002</v>
      </c>
      <c r="F65" s="30">
        <v>0</v>
      </c>
      <c r="G65" s="30">
        <v>0</v>
      </c>
    </row>
    <row r="66" spans="1:7" ht="24" x14ac:dyDescent="0.2">
      <c r="A66" s="22" t="s">
        <v>74</v>
      </c>
      <c r="B66" s="23" t="s">
        <v>75</v>
      </c>
      <c r="C66" s="78" t="s">
        <v>12</v>
      </c>
      <c r="D66" s="24"/>
      <c r="E66" s="25">
        <f t="shared" ref="E66:G66" si="17">SUM(E67:E68)</f>
        <v>800</v>
      </c>
      <c r="F66" s="25">
        <f t="shared" si="17"/>
        <v>855.3</v>
      </c>
      <c r="G66" s="25">
        <f t="shared" si="17"/>
        <v>1175</v>
      </c>
    </row>
    <row r="67" spans="1:7" x14ac:dyDescent="0.2">
      <c r="A67" s="26"/>
      <c r="B67" s="27"/>
      <c r="C67" s="79"/>
      <c r="D67" s="28" t="s">
        <v>13</v>
      </c>
      <c r="E67" s="29">
        <v>0</v>
      </c>
      <c r="F67" s="29">
        <v>0</v>
      </c>
      <c r="G67" s="29">
        <v>0</v>
      </c>
    </row>
    <row r="68" spans="1:7" ht="12.75" thickBot="1" x14ac:dyDescent="0.25">
      <c r="A68" s="26"/>
      <c r="B68" s="27"/>
      <c r="C68" s="79"/>
      <c r="D68" s="28" t="s">
        <v>16</v>
      </c>
      <c r="E68" s="29">
        <v>800</v>
      </c>
      <c r="F68" s="29">
        <v>855.3</v>
      </c>
      <c r="G68" s="29">
        <v>1175</v>
      </c>
    </row>
    <row r="69" spans="1:7" ht="11.25" hidden="1" customHeight="1" thickBot="1" x14ac:dyDescent="0.25">
      <c r="A69" s="22"/>
      <c r="B69" s="23"/>
      <c r="C69" s="78"/>
      <c r="D69" s="24"/>
      <c r="E69" s="30"/>
      <c r="F69" s="30"/>
      <c r="G69" s="30"/>
    </row>
    <row r="70" spans="1:7" ht="24" x14ac:dyDescent="0.2">
      <c r="A70" s="22" t="s">
        <v>76</v>
      </c>
      <c r="B70" s="23" t="s">
        <v>77</v>
      </c>
      <c r="C70" s="78" t="s">
        <v>12</v>
      </c>
      <c r="D70" s="24"/>
      <c r="E70" s="25">
        <f t="shared" ref="E70:G70" si="18">SUM(E71:E73)</f>
        <v>5352.9</v>
      </c>
      <c r="F70" s="25">
        <f t="shared" si="18"/>
        <v>5677.7</v>
      </c>
      <c r="G70" s="25">
        <f t="shared" si="18"/>
        <v>9337.2000000000007</v>
      </c>
    </row>
    <row r="71" spans="1:7" x14ac:dyDescent="0.2">
      <c r="A71" s="26"/>
      <c r="B71" s="27"/>
      <c r="C71" s="79"/>
      <c r="D71" s="28" t="s">
        <v>16</v>
      </c>
      <c r="E71" s="29">
        <v>1827.4</v>
      </c>
      <c r="F71" s="29">
        <v>3177.7</v>
      </c>
      <c r="G71" s="29">
        <v>6637.2</v>
      </c>
    </row>
    <row r="72" spans="1:7" x14ac:dyDescent="0.2">
      <c r="A72" s="26"/>
      <c r="B72" s="27"/>
      <c r="C72" s="79"/>
      <c r="D72" s="28" t="s">
        <v>78</v>
      </c>
      <c r="E72" s="29">
        <v>2500</v>
      </c>
      <c r="F72" s="29">
        <v>2500</v>
      </c>
      <c r="G72" s="29">
        <v>2700</v>
      </c>
    </row>
    <row r="73" spans="1:7" ht="12.75" thickBot="1" x14ac:dyDescent="0.25">
      <c r="A73" s="26"/>
      <c r="B73" s="27"/>
      <c r="C73" s="79"/>
      <c r="D73" s="28" t="s">
        <v>13</v>
      </c>
      <c r="E73" s="29">
        <v>1025.5</v>
      </c>
      <c r="F73" s="29">
        <v>0</v>
      </c>
      <c r="G73" s="29">
        <v>0</v>
      </c>
    </row>
    <row r="74" spans="1:7" ht="36" x14ac:dyDescent="0.2">
      <c r="A74" s="22" t="s">
        <v>79</v>
      </c>
      <c r="B74" s="23" t="s">
        <v>80</v>
      </c>
      <c r="C74" s="78" t="s">
        <v>12</v>
      </c>
      <c r="D74" s="24"/>
      <c r="E74" s="25">
        <f t="shared" ref="E74:G74" si="19">SUM(E75:E76)</f>
        <v>500</v>
      </c>
      <c r="F74" s="25">
        <f t="shared" si="19"/>
        <v>770.8</v>
      </c>
      <c r="G74" s="25">
        <f t="shared" si="19"/>
        <v>788.7</v>
      </c>
    </row>
    <row r="75" spans="1:7" x14ac:dyDescent="0.2">
      <c r="A75" s="26"/>
      <c r="B75" s="27"/>
      <c r="C75" s="79"/>
      <c r="D75" s="28" t="s">
        <v>16</v>
      </c>
      <c r="E75" s="29">
        <v>300</v>
      </c>
      <c r="F75" s="29">
        <v>320.8</v>
      </c>
      <c r="G75" s="29">
        <v>338.7</v>
      </c>
    </row>
    <row r="76" spans="1:7" ht="12.75" thickBot="1" x14ac:dyDescent="0.25">
      <c r="A76" s="26"/>
      <c r="B76" s="27"/>
      <c r="C76" s="79"/>
      <c r="D76" s="28" t="s">
        <v>21</v>
      </c>
      <c r="E76" s="29">
        <v>200</v>
      </c>
      <c r="F76" s="29">
        <v>450</v>
      </c>
      <c r="G76" s="29">
        <v>450</v>
      </c>
    </row>
    <row r="77" spans="1:7" ht="17.25" customHeight="1" thickBot="1" x14ac:dyDescent="0.25">
      <c r="A77" s="22" t="s">
        <v>81</v>
      </c>
      <c r="B77" s="23" t="s">
        <v>82</v>
      </c>
      <c r="C77" s="78" t="s">
        <v>12</v>
      </c>
      <c r="D77" s="24" t="s">
        <v>16</v>
      </c>
      <c r="E77" s="30">
        <v>30</v>
      </c>
      <c r="F77" s="30">
        <v>30</v>
      </c>
      <c r="G77" s="30">
        <v>30</v>
      </c>
    </row>
    <row r="78" spans="1:7" ht="19.5" customHeight="1" thickBot="1" x14ac:dyDescent="0.25">
      <c r="A78" s="22" t="s">
        <v>83</v>
      </c>
      <c r="B78" s="23" t="s">
        <v>84</v>
      </c>
      <c r="C78" s="78" t="s">
        <v>12</v>
      </c>
      <c r="D78" s="24" t="s">
        <v>16</v>
      </c>
      <c r="E78" s="30">
        <v>30</v>
      </c>
      <c r="F78" s="30">
        <v>32</v>
      </c>
      <c r="G78" s="30">
        <v>50</v>
      </c>
    </row>
    <row r="79" spans="1:7" ht="24" x14ac:dyDescent="0.2">
      <c r="A79" s="22" t="s">
        <v>85</v>
      </c>
      <c r="B79" s="23" t="s">
        <v>86</v>
      </c>
      <c r="C79" s="78" t="s">
        <v>58</v>
      </c>
      <c r="D79" s="24"/>
      <c r="E79" s="25">
        <f t="shared" ref="E79:G79" si="20">SUM(E80:E82)</f>
        <v>797.90000000000009</v>
      </c>
      <c r="F79" s="25">
        <f t="shared" si="20"/>
        <v>1220</v>
      </c>
      <c r="G79" s="25">
        <f t="shared" si="20"/>
        <v>0</v>
      </c>
    </row>
    <row r="80" spans="1:7" x14ac:dyDescent="0.2">
      <c r="A80" s="26"/>
      <c r="B80" s="27"/>
      <c r="C80" s="79"/>
      <c r="D80" s="28" t="s">
        <v>16</v>
      </c>
      <c r="E80" s="29">
        <v>277.2</v>
      </c>
      <c r="F80" s="29">
        <v>75</v>
      </c>
      <c r="G80" s="29">
        <v>0</v>
      </c>
    </row>
    <row r="81" spans="1:7" x14ac:dyDescent="0.2">
      <c r="A81" s="26"/>
      <c r="B81" s="27"/>
      <c r="C81" s="79"/>
      <c r="D81" s="28" t="s">
        <v>55</v>
      </c>
      <c r="E81" s="29">
        <v>520.70000000000005</v>
      </c>
      <c r="F81" s="29">
        <v>1145</v>
      </c>
      <c r="G81" s="29">
        <v>0</v>
      </c>
    </row>
    <row r="82" spans="1:7" ht="12.75" thickBot="1" x14ac:dyDescent="0.25">
      <c r="A82" s="26"/>
      <c r="B82" s="27"/>
      <c r="C82" s="79"/>
      <c r="D82" s="28" t="s">
        <v>13</v>
      </c>
      <c r="E82" s="29">
        <v>0</v>
      </c>
      <c r="F82" s="29">
        <v>0</v>
      </c>
      <c r="G82" s="29">
        <v>0</v>
      </c>
    </row>
    <row r="83" spans="1:7" x14ac:dyDescent="0.2">
      <c r="A83" s="22" t="s">
        <v>87</v>
      </c>
      <c r="B83" s="23" t="s">
        <v>88</v>
      </c>
      <c r="C83" s="78" t="s">
        <v>58</v>
      </c>
      <c r="D83" s="24"/>
      <c r="E83" s="25">
        <f t="shared" ref="E83:G83" si="21">SUM(E84:E86)</f>
        <v>906.6</v>
      </c>
      <c r="F83" s="25">
        <f t="shared" si="21"/>
        <v>895.4</v>
      </c>
      <c r="G83" s="25">
        <f t="shared" si="21"/>
        <v>0</v>
      </c>
    </row>
    <row r="84" spans="1:7" x14ac:dyDescent="0.2">
      <c r="A84" s="26"/>
      <c r="B84" s="27"/>
      <c r="C84" s="79"/>
      <c r="D84" s="28" t="s">
        <v>16</v>
      </c>
      <c r="E84" s="29">
        <v>440</v>
      </c>
      <c r="F84" s="29">
        <v>470.4</v>
      </c>
      <c r="G84" s="29">
        <v>0</v>
      </c>
    </row>
    <row r="85" spans="1:7" x14ac:dyDescent="0.2">
      <c r="A85" s="26"/>
      <c r="B85" s="27"/>
      <c r="C85" s="79"/>
      <c r="D85" s="28" t="s">
        <v>13</v>
      </c>
      <c r="E85" s="29">
        <v>0</v>
      </c>
      <c r="F85" s="29">
        <v>0</v>
      </c>
      <c r="G85" s="29">
        <v>0</v>
      </c>
    </row>
    <row r="86" spans="1:7" ht="12.75" thickBot="1" x14ac:dyDescent="0.25">
      <c r="A86" s="26"/>
      <c r="B86" s="27"/>
      <c r="C86" s="79"/>
      <c r="D86" s="28" t="s">
        <v>55</v>
      </c>
      <c r="E86" s="29">
        <v>466.6</v>
      </c>
      <c r="F86" s="29">
        <v>425</v>
      </c>
      <c r="G86" s="29">
        <v>0</v>
      </c>
    </row>
    <row r="87" spans="1:7" ht="36" x14ac:dyDescent="0.2">
      <c r="A87" s="22" t="s">
        <v>89</v>
      </c>
      <c r="B87" s="23" t="s">
        <v>90</v>
      </c>
      <c r="C87" s="78" t="s">
        <v>58</v>
      </c>
      <c r="D87" s="24"/>
      <c r="E87" s="25">
        <f t="shared" ref="E87:G87" si="22">SUM(E88:E89)</f>
        <v>1319.8000000000002</v>
      </c>
      <c r="F87" s="25">
        <f t="shared" si="22"/>
        <v>177.1</v>
      </c>
      <c r="G87" s="25">
        <f t="shared" si="22"/>
        <v>0</v>
      </c>
    </row>
    <row r="88" spans="1:7" x14ac:dyDescent="0.2">
      <c r="A88" s="26"/>
      <c r="B88" s="27"/>
      <c r="C88" s="79"/>
      <c r="D88" s="28" t="s">
        <v>16</v>
      </c>
      <c r="E88" s="29">
        <v>695.1</v>
      </c>
      <c r="F88" s="29">
        <v>26.6</v>
      </c>
      <c r="G88" s="29">
        <v>0</v>
      </c>
    </row>
    <row r="89" spans="1:7" ht="12.75" thickBot="1" x14ac:dyDescent="0.25">
      <c r="A89" s="26"/>
      <c r="B89" s="27"/>
      <c r="C89" s="79"/>
      <c r="D89" s="28" t="s">
        <v>55</v>
      </c>
      <c r="E89" s="29">
        <v>624.70000000000005</v>
      </c>
      <c r="F89" s="29">
        <v>150.5</v>
      </c>
      <c r="G89" s="29">
        <v>0</v>
      </c>
    </row>
    <row r="90" spans="1:7" ht="24" x14ac:dyDescent="0.2">
      <c r="A90" s="22" t="s">
        <v>91</v>
      </c>
      <c r="B90" s="23" t="s">
        <v>92</v>
      </c>
      <c r="C90" s="78" t="s">
        <v>58</v>
      </c>
      <c r="D90" s="24"/>
      <c r="E90" s="25">
        <f t="shared" ref="E90:G90" si="23">SUM(E91:E93)</f>
        <v>1298.5999999999999</v>
      </c>
      <c r="F90" s="25">
        <f t="shared" si="23"/>
        <v>20.400000000000002</v>
      </c>
      <c r="G90" s="25">
        <f t="shared" si="23"/>
        <v>4.8</v>
      </c>
    </row>
    <row r="91" spans="1:7" x14ac:dyDescent="0.2">
      <c r="A91" s="26"/>
      <c r="B91" s="27"/>
      <c r="C91" s="79"/>
      <c r="D91" s="28" t="s">
        <v>16</v>
      </c>
      <c r="E91" s="29">
        <v>324.39999999999998</v>
      </c>
      <c r="F91" s="29">
        <v>3.1</v>
      </c>
      <c r="G91" s="29">
        <v>0.8</v>
      </c>
    </row>
    <row r="92" spans="1:7" x14ac:dyDescent="0.2">
      <c r="A92" s="26"/>
      <c r="B92" s="27"/>
      <c r="C92" s="79"/>
      <c r="D92" s="28" t="s">
        <v>55</v>
      </c>
      <c r="E92" s="29">
        <v>974.2</v>
      </c>
      <c r="F92" s="29">
        <v>17.3</v>
      </c>
      <c r="G92" s="29">
        <v>4</v>
      </c>
    </row>
    <row r="93" spans="1:7" ht="12.75" thickBot="1" x14ac:dyDescent="0.25">
      <c r="A93" s="26"/>
      <c r="B93" s="27"/>
      <c r="C93" s="79"/>
      <c r="D93" s="28" t="s">
        <v>13</v>
      </c>
      <c r="E93" s="29">
        <v>0</v>
      </c>
      <c r="F93" s="29">
        <v>0</v>
      </c>
      <c r="G93" s="29">
        <v>0</v>
      </c>
    </row>
    <row r="94" spans="1:7" ht="24" x14ac:dyDescent="0.2">
      <c r="A94" s="22" t="s">
        <v>93</v>
      </c>
      <c r="B94" s="23" t="s">
        <v>94</v>
      </c>
      <c r="C94" s="78" t="s">
        <v>58</v>
      </c>
      <c r="D94" s="24"/>
      <c r="E94" s="25">
        <f t="shared" ref="E94:G94" si="24">SUM(E95:E97)</f>
        <v>341.7</v>
      </c>
      <c r="F94" s="25">
        <f t="shared" si="24"/>
        <v>11.5</v>
      </c>
      <c r="G94" s="25">
        <f t="shared" si="24"/>
        <v>0</v>
      </c>
    </row>
    <row r="95" spans="1:7" x14ac:dyDescent="0.2">
      <c r="A95" s="26"/>
      <c r="B95" s="27"/>
      <c r="C95" s="79"/>
      <c r="D95" s="28" t="s">
        <v>16</v>
      </c>
      <c r="E95" s="29">
        <v>134.5</v>
      </c>
      <c r="F95" s="29">
        <v>1.5</v>
      </c>
      <c r="G95" s="29">
        <v>0</v>
      </c>
    </row>
    <row r="96" spans="1:7" x14ac:dyDescent="0.2">
      <c r="A96" s="26"/>
      <c r="B96" s="27"/>
      <c r="C96" s="79"/>
      <c r="D96" s="28" t="s">
        <v>55</v>
      </c>
      <c r="E96" s="29">
        <v>207.2</v>
      </c>
      <c r="F96" s="29">
        <v>10</v>
      </c>
      <c r="G96" s="29">
        <v>0</v>
      </c>
    </row>
    <row r="97" spans="1:7" ht="12.75" thickBot="1" x14ac:dyDescent="0.25">
      <c r="A97" s="26"/>
      <c r="B97" s="27"/>
      <c r="C97" s="79"/>
      <c r="D97" s="28" t="s">
        <v>13</v>
      </c>
      <c r="E97" s="29">
        <v>0</v>
      </c>
      <c r="F97" s="29">
        <v>0</v>
      </c>
      <c r="G97" s="29">
        <v>0</v>
      </c>
    </row>
    <row r="98" spans="1:7" ht="24" x14ac:dyDescent="0.2">
      <c r="A98" s="22" t="s">
        <v>95</v>
      </c>
      <c r="B98" s="23" t="s">
        <v>96</v>
      </c>
      <c r="C98" s="78" t="s">
        <v>58</v>
      </c>
      <c r="D98" s="24"/>
      <c r="E98" s="25">
        <f t="shared" ref="E98:G98" si="25">SUM(E99:E101)</f>
        <v>60</v>
      </c>
      <c r="F98" s="25">
        <f t="shared" si="25"/>
        <v>489.2</v>
      </c>
      <c r="G98" s="25">
        <f t="shared" si="25"/>
        <v>917.8</v>
      </c>
    </row>
    <row r="99" spans="1:7" x14ac:dyDescent="0.2">
      <c r="A99" s="26"/>
      <c r="B99" s="27"/>
      <c r="C99" s="79"/>
      <c r="D99" s="28" t="s">
        <v>13</v>
      </c>
      <c r="E99" s="29">
        <v>0</v>
      </c>
      <c r="F99" s="29">
        <v>0</v>
      </c>
      <c r="G99" s="29">
        <v>0</v>
      </c>
    </row>
    <row r="100" spans="1:7" x14ac:dyDescent="0.2">
      <c r="A100" s="26"/>
      <c r="B100" s="27"/>
      <c r="C100" s="79"/>
      <c r="D100" s="28" t="s">
        <v>55</v>
      </c>
      <c r="E100" s="29">
        <v>0</v>
      </c>
      <c r="F100" s="29">
        <v>425</v>
      </c>
      <c r="G100" s="29">
        <v>850</v>
      </c>
    </row>
    <row r="101" spans="1:7" ht="12.75" thickBot="1" x14ac:dyDescent="0.25">
      <c r="A101" s="26"/>
      <c r="B101" s="27"/>
      <c r="C101" s="79"/>
      <c r="D101" s="28" t="s">
        <v>16</v>
      </c>
      <c r="E101" s="29">
        <v>60</v>
      </c>
      <c r="F101" s="29">
        <v>64.2</v>
      </c>
      <c r="G101" s="29">
        <v>67.8</v>
      </c>
    </row>
    <row r="102" spans="1:7" ht="38.25" customHeight="1" thickBot="1" x14ac:dyDescent="0.25">
      <c r="A102" s="18" t="s">
        <v>97</v>
      </c>
      <c r="B102" s="19" t="s">
        <v>98</v>
      </c>
      <c r="C102" s="77" t="s">
        <v>503</v>
      </c>
      <c r="D102" s="20"/>
      <c r="E102" s="21">
        <f t="shared" ref="E102:G102" si="26">E103+E107+E110+E111+E114+E117+E118+E119+E120+E124+E125+E126+E129+E132+E136+E140+E144+E148+E151+E155+E158+E161+E164+E165+E166</f>
        <v>11637.999999999998</v>
      </c>
      <c r="F102" s="21">
        <f t="shared" si="26"/>
        <v>11007.699999999999</v>
      </c>
      <c r="G102" s="21">
        <f t="shared" si="26"/>
        <v>6755.7000000000007</v>
      </c>
    </row>
    <row r="103" spans="1:7" ht="36" x14ac:dyDescent="0.2">
      <c r="A103" s="22" t="s">
        <v>99</v>
      </c>
      <c r="B103" s="23" t="s">
        <v>100</v>
      </c>
      <c r="C103" s="78" t="s">
        <v>12</v>
      </c>
      <c r="D103" s="24"/>
      <c r="E103" s="25">
        <f t="shared" ref="E103:G103" si="27">SUM(E104:E106)</f>
        <v>320.8</v>
      </c>
      <c r="F103" s="25">
        <f t="shared" si="27"/>
        <v>1379</v>
      </c>
      <c r="G103" s="25">
        <f t="shared" si="27"/>
        <v>1379</v>
      </c>
    </row>
    <row r="104" spans="1:7" x14ac:dyDescent="0.2">
      <c r="A104" s="26"/>
      <c r="B104" s="27"/>
      <c r="C104" s="79"/>
      <c r="D104" s="28" t="s">
        <v>78</v>
      </c>
      <c r="E104" s="29">
        <v>17.8</v>
      </c>
      <c r="F104" s="29">
        <v>17.8</v>
      </c>
      <c r="G104" s="29">
        <v>17.8</v>
      </c>
    </row>
    <row r="105" spans="1:7" x14ac:dyDescent="0.2">
      <c r="A105" s="26"/>
      <c r="B105" s="27"/>
      <c r="C105" s="79"/>
      <c r="D105" s="28" t="s">
        <v>16</v>
      </c>
      <c r="E105" s="29">
        <v>0</v>
      </c>
      <c r="F105" s="29">
        <v>31.2</v>
      </c>
      <c r="G105" s="29">
        <v>31.2</v>
      </c>
    </row>
    <row r="106" spans="1:7" ht="12.75" thickBot="1" x14ac:dyDescent="0.25">
      <c r="A106" s="26"/>
      <c r="B106" s="27"/>
      <c r="C106" s="79"/>
      <c r="D106" s="28" t="s">
        <v>13</v>
      </c>
      <c r="E106" s="29">
        <v>303</v>
      </c>
      <c r="F106" s="29">
        <v>1330</v>
      </c>
      <c r="G106" s="29">
        <v>1330</v>
      </c>
    </row>
    <row r="107" spans="1:7" ht="24" x14ac:dyDescent="0.2">
      <c r="A107" s="22" t="s">
        <v>101</v>
      </c>
      <c r="B107" s="23" t="s">
        <v>102</v>
      </c>
      <c r="C107" s="78" t="s">
        <v>12</v>
      </c>
      <c r="D107" s="24"/>
      <c r="E107" s="25">
        <f t="shared" ref="E107:G107" si="28">SUM(E108:E109)</f>
        <v>150</v>
      </c>
      <c r="F107" s="25">
        <f t="shared" si="28"/>
        <v>150</v>
      </c>
      <c r="G107" s="25">
        <f t="shared" si="28"/>
        <v>150</v>
      </c>
    </row>
    <row r="108" spans="1:7" x14ac:dyDescent="0.2">
      <c r="A108" s="26"/>
      <c r="B108" s="27"/>
      <c r="C108" s="79"/>
      <c r="D108" s="28" t="s">
        <v>16</v>
      </c>
      <c r="E108" s="29">
        <v>90</v>
      </c>
      <c r="F108" s="29">
        <v>90</v>
      </c>
      <c r="G108" s="29">
        <v>90</v>
      </c>
    </row>
    <row r="109" spans="1:7" ht="12.75" thickBot="1" x14ac:dyDescent="0.25">
      <c r="A109" s="26"/>
      <c r="B109" s="27"/>
      <c r="C109" s="79"/>
      <c r="D109" s="28" t="s">
        <v>13</v>
      </c>
      <c r="E109" s="29">
        <v>60</v>
      </c>
      <c r="F109" s="29">
        <v>60</v>
      </c>
      <c r="G109" s="29">
        <v>60</v>
      </c>
    </row>
    <row r="110" spans="1:7" ht="12.75" hidden="1" thickBot="1" x14ac:dyDescent="0.25">
      <c r="A110" s="22"/>
      <c r="B110" s="23"/>
      <c r="C110" s="78"/>
      <c r="D110" s="24"/>
      <c r="E110" s="30">
        <v>0</v>
      </c>
      <c r="F110" s="30">
        <v>0</v>
      </c>
      <c r="G110" s="30">
        <v>0</v>
      </c>
    </row>
    <row r="111" spans="1:7" ht="24" x14ac:dyDescent="0.2">
      <c r="A111" s="22" t="s">
        <v>103</v>
      </c>
      <c r="B111" s="23" t="s">
        <v>104</v>
      </c>
      <c r="C111" s="78" t="s">
        <v>12</v>
      </c>
      <c r="D111" s="24"/>
      <c r="E111" s="25">
        <f t="shared" ref="E111:G111" si="29">SUM(E112:E113)</f>
        <v>64.2</v>
      </c>
      <c r="F111" s="25">
        <f t="shared" si="29"/>
        <v>68.7</v>
      </c>
      <c r="G111" s="25">
        <f t="shared" si="29"/>
        <v>72.5</v>
      </c>
    </row>
    <row r="112" spans="1:7" x14ac:dyDescent="0.2">
      <c r="A112" s="26"/>
      <c r="B112" s="27"/>
      <c r="C112" s="79"/>
      <c r="D112" s="28" t="s">
        <v>13</v>
      </c>
      <c r="E112" s="29">
        <v>0</v>
      </c>
      <c r="F112" s="29">
        <v>0</v>
      </c>
      <c r="G112" s="29">
        <v>0</v>
      </c>
    </row>
    <row r="113" spans="1:7" ht="12.75" thickBot="1" x14ac:dyDescent="0.25">
      <c r="A113" s="26"/>
      <c r="B113" s="27"/>
      <c r="C113" s="79"/>
      <c r="D113" s="28" t="s">
        <v>16</v>
      </c>
      <c r="E113" s="29">
        <v>64.2</v>
      </c>
      <c r="F113" s="29">
        <v>68.7</v>
      </c>
      <c r="G113" s="29">
        <v>72.5</v>
      </c>
    </row>
    <row r="114" spans="1:7" x14ac:dyDescent="0.2">
      <c r="A114" s="22" t="s">
        <v>105</v>
      </c>
      <c r="B114" s="23" t="s">
        <v>106</v>
      </c>
      <c r="C114" s="78" t="s">
        <v>12</v>
      </c>
      <c r="D114" s="24"/>
      <c r="E114" s="25">
        <f t="shared" ref="E114:G114" si="30">SUM(E115:E116)</f>
        <v>307.39999999999998</v>
      </c>
      <c r="F114" s="25">
        <f t="shared" si="30"/>
        <v>328.7</v>
      </c>
      <c r="G114" s="25">
        <f t="shared" si="30"/>
        <v>0</v>
      </c>
    </row>
    <row r="115" spans="1:7" x14ac:dyDescent="0.2">
      <c r="A115" s="26"/>
      <c r="B115" s="27"/>
      <c r="C115" s="79"/>
      <c r="D115" s="28" t="s">
        <v>13</v>
      </c>
      <c r="E115" s="29">
        <v>0</v>
      </c>
      <c r="F115" s="29">
        <v>0</v>
      </c>
      <c r="G115" s="29">
        <v>0</v>
      </c>
    </row>
    <row r="116" spans="1:7" ht="12.75" thickBot="1" x14ac:dyDescent="0.25">
      <c r="A116" s="26"/>
      <c r="B116" s="27"/>
      <c r="C116" s="79"/>
      <c r="D116" s="28" t="s">
        <v>16</v>
      </c>
      <c r="E116" s="29">
        <v>307.39999999999998</v>
      </c>
      <c r="F116" s="29">
        <v>328.7</v>
      </c>
      <c r="G116" s="29">
        <v>0</v>
      </c>
    </row>
    <row r="117" spans="1:7" ht="36.75" hidden="1" thickBot="1" x14ac:dyDescent="0.25">
      <c r="A117" s="22" t="s">
        <v>107</v>
      </c>
      <c r="B117" s="23" t="s">
        <v>108</v>
      </c>
      <c r="C117" s="78" t="s">
        <v>12</v>
      </c>
      <c r="D117" s="24"/>
      <c r="E117" s="30">
        <v>0</v>
      </c>
      <c r="F117" s="30">
        <v>0</v>
      </c>
      <c r="G117" s="30">
        <v>0</v>
      </c>
    </row>
    <row r="118" spans="1:7" ht="32.25" customHeight="1" thickBot="1" x14ac:dyDescent="0.25">
      <c r="A118" s="22" t="s">
        <v>109</v>
      </c>
      <c r="B118" s="23" t="s">
        <v>110</v>
      </c>
      <c r="C118" s="78" t="s">
        <v>12</v>
      </c>
      <c r="D118" s="24" t="s">
        <v>16</v>
      </c>
      <c r="E118" s="30">
        <v>210</v>
      </c>
      <c r="F118" s="30">
        <v>0</v>
      </c>
      <c r="G118" s="30">
        <v>0</v>
      </c>
    </row>
    <row r="119" spans="1:7" ht="36.75" thickBot="1" x14ac:dyDescent="0.25">
      <c r="A119" s="22" t="s">
        <v>111</v>
      </c>
      <c r="B119" s="23" t="s">
        <v>112</v>
      </c>
      <c r="C119" s="78" t="s">
        <v>12</v>
      </c>
      <c r="D119" s="24" t="s">
        <v>21</v>
      </c>
      <c r="E119" s="30">
        <v>48</v>
      </c>
      <c r="F119" s="30">
        <v>48</v>
      </c>
      <c r="G119" s="30">
        <v>0</v>
      </c>
    </row>
    <row r="120" spans="1:7" ht="36" x14ac:dyDescent="0.2">
      <c r="A120" s="22" t="s">
        <v>113</v>
      </c>
      <c r="B120" s="23" t="s">
        <v>114</v>
      </c>
      <c r="C120" s="78" t="s">
        <v>12</v>
      </c>
      <c r="D120" s="24"/>
      <c r="E120" s="25">
        <f t="shared" ref="E120:G120" si="31">SUM(E121:E123)</f>
        <v>112</v>
      </c>
      <c r="F120" s="25">
        <f t="shared" si="31"/>
        <v>0</v>
      </c>
      <c r="G120" s="25">
        <f t="shared" si="31"/>
        <v>0</v>
      </c>
    </row>
    <row r="121" spans="1:7" x14ac:dyDescent="0.2">
      <c r="A121" s="26"/>
      <c r="B121" s="27"/>
      <c r="C121" s="79"/>
      <c r="D121" s="28" t="s">
        <v>13</v>
      </c>
      <c r="E121" s="29">
        <v>0</v>
      </c>
      <c r="F121" s="29">
        <v>0</v>
      </c>
      <c r="G121" s="29">
        <v>0</v>
      </c>
    </row>
    <row r="122" spans="1:7" x14ac:dyDescent="0.2">
      <c r="A122" s="26"/>
      <c r="B122" s="27"/>
      <c r="C122" s="79"/>
      <c r="D122" s="28" t="s">
        <v>21</v>
      </c>
      <c r="E122" s="29">
        <v>112</v>
      </c>
      <c r="F122" s="29">
        <v>0</v>
      </c>
      <c r="G122" s="29">
        <v>0</v>
      </c>
    </row>
    <row r="123" spans="1:7" ht="12.75" thickBot="1" x14ac:dyDescent="0.25">
      <c r="A123" s="26"/>
      <c r="B123" s="27"/>
      <c r="C123" s="79"/>
      <c r="D123" s="28" t="s">
        <v>45</v>
      </c>
      <c r="E123" s="29">
        <v>0</v>
      </c>
      <c r="F123" s="29">
        <v>0</v>
      </c>
      <c r="G123" s="29">
        <v>0</v>
      </c>
    </row>
    <row r="124" spans="1:7" ht="36.75" thickBot="1" x14ac:dyDescent="0.25">
      <c r="A124" s="22" t="s">
        <v>115</v>
      </c>
      <c r="B124" s="23" t="s">
        <v>116</v>
      </c>
      <c r="C124" s="78" t="s">
        <v>12</v>
      </c>
      <c r="D124" s="24" t="s">
        <v>21</v>
      </c>
      <c r="E124" s="30">
        <v>130</v>
      </c>
      <c r="F124" s="30">
        <v>120</v>
      </c>
      <c r="G124" s="30">
        <v>0</v>
      </c>
    </row>
    <row r="125" spans="1:7" ht="48.75" thickBot="1" x14ac:dyDescent="0.25">
      <c r="A125" s="22" t="s">
        <v>117</v>
      </c>
      <c r="B125" s="23" t="s">
        <v>118</v>
      </c>
      <c r="C125" s="78" t="s">
        <v>12</v>
      </c>
      <c r="D125" s="24" t="s">
        <v>21</v>
      </c>
      <c r="E125" s="30">
        <v>62.8</v>
      </c>
      <c r="F125" s="30">
        <v>62.9</v>
      </c>
      <c r="G125" s="30">
        <v>63</v>
      </c>
    </row>
    <row r="126" spans="1:7" ht="24" x14ac:dyDescent="0.2">
      <c r="A126" s="22" t="s">
        <v>119</v>
      </c>
      <c r="B126" s="23" t="s">
        <v>120</v>
      </c>
      <c r="C126" s="78" t="s">
        <v>58</v>
      </c>
      <c r="D126" s="24"/>
      <c r="E126" s="25">
        <f t="shared" ref="E126:G126" si="32">SUM(E127:E128)</f>
        <v>686.5</v>
      </c>
      <c r="F126" s="25">
        <f t="shared" si="32"/>
        <v>1876.4</v>
      </c>
      <c r="G126" s="25">
        <f t="shared" si="32"/>
        <v>970</v>
      </c>
    </row>
    <row r="127" spans="1:7" x14ac:dyDescent="0.2">
      <c r="A127" s="26"/>
      <c r="B127" s="27"/>
      <c r="C127" s="79"/>
      <c r="D127" s="28" t="s">
        <v>16</v>
      </c>
      <c r="E127" s="29">
        <v>194.6</v>
      </c>
      <c r="F127" s="29">
        <v>208</v>
      </c>
      <c r="G127" s="29">
        <v>155</v>
      </c>
    </row>
    <row r="128" spans="1:7" ht="12.75" thickBot="1" x14ac:dyDescent="0.25">
      <c r="A128" s="26"/>
      <c r="B128" s="27"/>
      <c r="C128" s="79"/>
      <c r="D128" s="28" t="s">
        <v>55</v>
      </c>
      <c r="E128" s="29">
        <v>491.9</v>
      </c>
      <c r="F128" s="29">
        <v>1668.4</v>
      </c>
      <c r="G128" s="29">
        <v>815</v>
      </c>
    </row>
    <row r="129" spans="1:7" x14ac:dyDescent="0.2">
      <c r="A129" s="22" t="s">
        <v>121</v>
      </c>
      <c r="B129" s="23" t="s">
        <v>122</v>
      </c>
      <c r="C129" s="78" t="s">
        <v>58</v>
      </c>
      <c r="D129" s="24"/>
      <c r="E129" s="25">
        <f t="shared" ref="E129:G129" si="33">SUM(E130:E131)</f>
        <v>1032.7</v>
      </c>
      <c r="F129" s="25">
        <f t="shared" si="33"/>
        <v>2145.1</v>
      </c>
      <c r="G129" s="25">
        <f t="shared" si="33"/>
        <v>306.8</v>
      </c>
    </row>
    <row r="130" spans="1:7" x14ac:dyDescent="0.2">
      <c r="A130" s="26"/>
      <c r="B130" s="27"/>
      <c r="C130" s="79"/>
      <c r="D130" s="28" t="s">
        <v>16</v>
      </c>
      <c r="E130" s="29">
        <v>366.6</v>
      </c>
      <c r="F130" s="29">
        <v>333.8</v>
      </c>
      <c r="G130" s="29">
        <v>50.1</v>
      </c>
    </row>
    <row r="131" spans="1:7" ht="12.75" thickBot="1" x14ac:dyDescent="0.25">
      <c r="A131" s="26"/>
      <c r="B131" s="27"/>
      <c r="C131" s="79"/>
      <c r="D131" s="28" t="s">
        <v>55</v>
      </c>
      <c r="E131" s="29">
        <v>666.1</v>
      </c>
      <c r="F131" s="29">
        <v>1811.3</v>
      </c>
      <c r="G131" s="29">
        <v>256.7</v>
      </c>
    </row>
    <row r="132" spans="1:7" ht="24" x14ac:dyDescent="0.2">
      <c r="A132" s="22" t="s">
        <v>123</v>
      </c>
      <c r="B132" s="23" t="s">
        <v>124</v>
      </c>
      <c r="C132" s="78" t="s">
        <v>58</v>
      </c>
      <c r="D132" s="24"/>
      <c r="E132" s="25">
        <f t="shared" ref="E132:G132" si="34">SUM(E133:E135)</f>
        <v>652.5</v>
      </c>
      <c r="F132" s="25">
        <f t="shared" si="34"/>
        <v>529.20000000000005</v>
      </c>
      <c r="G132" s="25">
        <f t="shared" si="34"/>
        <v>0</v>
      </c>
    </row>
    <row r="133" spans="1:7" x14ac:dyDescent="0.2">
      <c r="A133" s="26"/>
      <c r="B133" s="27"/>
      <c r="C133" s="79"/>
      <c r="D133" s="28" t="s">
        <v>55</v>
      </c>
      <c r="E133" s="29">
        <v>392.8</v>
      </c>
      <c r="F133" s="29">
        <v>446.3</v>
      </c>
      <c r="G133" s="29">
        <v>0</v>
      </c>
    </row>
    <row r="134" spans="1:7" x14ac:dyDescent="0.2">
      <c r="A134" s="26"/>
      <c r="B134" s="27"/>
      <c r="C134" s="79"/>
      <c r="D134" s="28" t="s">
        <v>13</v>
      </c>
      <c r="E134" s="29">
        <v>0</v>
      </c>
      <c r="F134" s="29">
        <v>0</v>
      </c>
      <c r="G134" s="29">
        <v>0</v>
      </c>
    </row>
    <row r="135" spans="1:7" ht="12.75" thickBot="1" x14ac:dyDescent="0.25">
      <c r="A135" s="26"/>
      <c r="B135" s="27"/>
      <c r="C135" s="79"/>
      <c r="D135" s="28" t="s">
        <v>16</v>
      </c>
      <c r="E135" s="29">
        <v>259.7</v>
      </c>
      <c r="F135" s="29">
        <v>82.9</v>
      </c>
      <c r="G135" s="29">
        <v>0</v>
      </c>
    </row>
    <row r="136" spans="1:7" ht="24" x14ac:dyDescent="0.2">
      <c r="A136" s="22" t="s">
        <v>125</v>
      </c>
      <c r="B136" s="23" t="s">
        <v>126</v>
      </c>
      <c r="C136" s="78" t="s">
        <v>58</v>
      </c>
      <c r="D136" s="24"/>
      <c r="E136" s="25">
        <f t="shared" ref="E136:G136" si="35">SUM(E137:E139)</f>
        <v>907</v>
      </c>
      <c r="F136" s="25">
        <f t="shared" si="35"/>
        <v>0</v>
      </c>
      <c r="G136" s="25">
        <f t="shared" si="35"/>
        <v>0</v>
      </c>
    </row>
    <row r="137" spans="1:7" x14ac:dyDescent="0.2">
      <c r="A137" s="26"/>
      <c r="B137" s="27"/>
      <c r="C137" s="79"/>
      <c r="D137" s="28" t="s">
        <v>16</v>
      </c>
      <c r="E137" s="29">
        <v>229.2</v>
      </c>
      <c r="F137" s="29">
        <v>0</v>
      </c>
      <c r="G137" s="29">
        <v>0</v>
      </c>
    </row>
    <row r="138" spans="1:7" x14ac:dyDescent="0.2">
      <c r="A138" s="26"/>
      <c r="B138" s="27"/>
      <c r="C138" s="79"/>
      <c r="D138" s="28" t="s">
        <v>55</v>
      </c>
      <c r="E138" s="29">
        <v>677.8</v>
      </c>
      <c r="F138" s="29">
        <v>0</v>
      </c>
      <c r="G138" s="29">
        <v>0</v>
      </c>
    </row>
    <row r="139" spans="1:7" ht="12.75" thickBot="1" x14ac:dyDescent="0.25">
      <c r="A139" s="26"/>
      <c r="B139" s="27"/>
      <c r="C139" s="79"/>
      <c r="D139" s="28" t="s">
        <v>13</v>
      </c>
      <c r="E139" s="29">
        <v>0</v>
      </c>
      <c r="F139" s="29">
        <v>0</v>
      </c>
      <c r="G139" s="29">
        <v>0</v>
      </c>
    </row>
    <row r="140" spans="1:7" ht="24" x14ac:dyDescent="0.2">
      <c r="A140" s="22" t="s">
        <v>127</v>
      </c>
      <c r="B140" s="23" t="s">
        <v>128</v>
      </c>
      <c r="C140" s="78" t="s">
        <v>58</v>
      </c>
      <c r="D140" s="24"/>
      <c r="E140" s="25">
        <f t="shared" ref="E140:G140" si="36">SUM(E141:E143)</f>
        <v>2082</v>
      </c>
      <c r="F140" s="25">
        <f t="shared" si="36"/>
        <v>418.6</v>
      </c>
      <c r="G140" s="25">
        <f t="shared" si="36"/>
        <v>0</v>
      </c>
    </row>
    <row r="141" spans="1:7" x14ac:dyDescent="0.2">
      <c r="A141" s="26"/>
      <c r="B141" s="27"/>
      <c r="C141" s="79"/>
      <c r="D141" s="28" t="s">
        <v>16</v>
      </c>
      <c r="E141" s="29">
        <v>789.7</v>
      </c>
      <c r="F141" s="29">
        <v>230.2</v>
      </c>
      <c r="G141" s="29">
        <v>0</v>
      </c>
    </row>
    <row r="142" spans="1:7" x14ac:dyDescent="0.2">
      <c r="A142" s="26"/>
      <c r="B142" s="27"/>
      <c r="C142" s="79"/>
      <c r="D142" s="28" t="s">
        <v>55</v>
      </c>
      <c r="E142" s="29">
        <v>1292.3</v>
      </c>
      <c r="F142" s="29">
        <v>188.4</v>
      </c>
      <c r="G142" s="29">
        <v>0</v>
      </c>
    </row>
    <row r="143" spans="1:7" ht="12.75" thickBot="1" x14ac:dyDescent="0.25">
      <c r="A143" s="26"/>
      <c r="B143" s="27"/>
      <c r="C143" s="79"/>
      <c r="D143" s="28" t="s">
        <v>13</v>
      </c>
      <c r="E143" s="29">
        <v>0</v>
      </c>
      <c r="F143" s="29">
        <v>0</v>
      </c>
      <c r="G143" s="29">
        <v>0</v>
      </c>
    </row>
    <row r="144" spans="1:7" ht="24" x14ac:dyDescent="0.2">
      <c r="A144" s="22" t="s">
        <v>129</v>
      </c>
      <c r="B144" s="23" t="s">
        <v>130</v>
      </c>
      <c r="C144" s="78" t="s">
        <v>58</v>
      </c>
      <c r="D144" s="24"/>
      <c r="E144" s="25">
        <f t="shared" ref="E144:G144" si="37">SUM(E145:E147)</f>
        <v>1233</v>
      </c>
      <c r="F144" s="25">
        <f t="shared" si="37"/>
        <v>0</v>
      </c>
      <c r="G144" s="25">
        <f t="shared" si="37"/>
        <v>0</v>
      </c>
    </row>
    <row r="145" spans="1:7" x14ac:dyDescent="0.2">
      <c r="A145" s="26"/>
      <c r="B145" s="27"/>
      <c r="C145" s="79"/>
      <c r="D145" s="28" t="s">
        <v>16</v>
      </c>
      <c r="E145" s="29">
        <v>474.9</v>
      </c>
      <c r="F145" s="29">
        <v>0</v>
      </c>
      <c r="G145" s="29">
        <v>0</v>
      </c>
    </row>
    <row r="146" spans="1:7" x14ac:dyDescent="0.2">
      <c r="A146" s="26"/>
      <c r="B146" s="27"/>
      <c r="C146" s="79"/>
      <c r="D146" s="28" t="s">
        <v>55</v>
      </c>
      <c r="E146" s="29">
        <v>758.1</v>
      </c>
      <c r="F146" s="29">
        <v>0</v>
      </c>
      <c r="G146" s="29">
        <v>0</v>
      </c>
    </row>
    <row r="147" spans="1:7" ht="12.75" thickBot="1" x14ac:dyDescent="0.25">
      <c r="A147" s="26"/>
      <c r="B147" s="27"/>
      <c r="C147" s="79"/>
      <c r="D147" s="28" t="s">
        <v>13</v>
      </c>
      <c r="E147" s="29">
        <v>0</v>
      </c>
      <c r="F147" s="29">
        <v>0</v>
      </c>
      <c r="G147" s="29">
        <v>0</v>
      </c>
    </row>
    <row r="148" spans="1:7" ht="36" x14ac:dyDescent="0.2">
      <c r="A148" s="22" t="s">
        <v>131</v>
      </c>
      <c r="B148" s="23" t="s">
        <v>132</v>
      </c>
      <c r="C148" s="78" t="s">
        <v>12</v>
      </c>
      <c r="D148" s="24"/>
      <c r="E148" s="25">
        <f t="shared" ref="E148:G148" si="38">SUM(E149:E150)</f>
        <v>50</v>
      </c>
      <c r="F148" s="25">
        <f t="shared" si="38"/>
        <v>50</v>
      </c>
      <c r="G148" s="25">
        <f t="shared" si="38"/>
        <v>55</v>
      </c>
    </row>
    <row r="149" spans="1:7" x14ac:dyDescent="0.2">
      <c r="A149" s="26"/>
      <c r="B149" s="27"/>
      <c r="C149" s="79"/>
      <c r="D149" s="28" t="s">
        <v>42</v>
      </c>
      <c r="E149" s="29">
        <v>50</v>
      </c>
      <c r="F149" s="29">
        <v>50</v>
      </c>
      <c r="G149" s="29">
        <v>55</v>
      </c>
    </row>
    <row r="150" spans="1:7" ht="12.75" thickBot="1" x14ac:dyDescent="0.25">
      <c r="A150" s="26"/>
      <c r="B150" s="27"/>
      <c r="C150" s="79"/>
      <c r="D150" s="28" t="s">
        <v>13</v>
      </c>
      <c r="E150" s="29">
        <v>0</v>
      </c>
      <c r="F150" s="29">
        <v>0</v>
      </c>
      <c r="G150" s="29">
        <v>0</v>
      </c>
    </row>
    <row r="151" spans="1:7" ht="24" x14ac:dyDescent="0.2">
      <c r="A151" s="22" t="s">
        <v>133</v>
      </c>
      <c r="B151" s="23" t="s">
        <v>134</v>
      </c>
      <c r="C151" s="78" t="s">
        <v>58</v>
      </c>
      <c r="D151" s="24"/>
      <c r="E151" s="25">
        <f t="shared" ref="E151:G151" si="39">SUM(E152:E154)</f>
        <v>857.19999999999993</v>
      </c>
      <c r="F151" s="25">
        <f t="shared" si="39"/>
        <v>800</v>
      </c>
      <c r="G151" s="25">
        <f t="shared" si="39"/>
        <v>695</v>
      </c>
    </row>
    <row r="152" spans="1:7" x14ac:dyDescent="0.2">
      <c r="A152" s="26"/>
      <c r="B152" s="27"/>
      <c r="C152" s="79"/>
      <c r="D152" s="28" t="s">
        <v>16</v>
      </c>
      <c r="E152" s="29">
        <v>315.39999999999998</v>
      </c>
      <c r="F152" s="29">
        <v>0</v>
      </c>
      <c r="G152" s="29">
        <v>75</v>
      </c>
    </row>
    <row r="153" spans="1:7" x14ac:dyDescent="0.2">
      <c r="A153" s="26"/>
      <c r="B153" s="27"/>
      <c r="C153" s="79"/>
      <c r="D153" s="28" t="s">
        <v>55</v>
      </c>
      <c r="E153" s="29">
        <v>541.79999999999995</v>
      </c>
      <c r="F153" s="29">
        <v>800</v>
      </c>
      <c r="G153" s="29">
        <v>620</v>
      </c>
    </row>
    <row r="154" spans="1:7" ht="12.75" thickBot="1" x14ac:dyDescent="0.25">
      <c r="A154" s="26"/>
      <c r="B154" s="27"/>
      <c r="C154" s="79"/>
      <c r="D154" s="28" t="s">
        <v>13</v>
      </c>
      <c r="E154" s="29">
        <v>0</v>
      </c>
      <c r="F154" s="29">
        <v>0</v>
      </c>
      <c r="G154" s="29">
        <v>0</v>
      </c>
    </row>
    <row r="155" spans="1:7" ht="24" x14ac:dyDescent="0.2">
      <c r="A155" s="22" t="s">
        <v>135</v>
      </c>
      <c r="B155" s="23" t="s">
        <v>136</v>
      </c>
      <c r="C155" s="78" t="s">
        <v>63</v>
      </c>
      <c r="D155" s="24"/>
      <c r="E155" s="25">
        <f t="shared" ref="E155:G155" si="40">SUM(E156:E157)</f>
        <v>1080.8</v>
      </c>
      <c r="F155" s="25">
        <f t="shared" si="40"/>
        <v>754.8</v>
      </c>
      <c r="G155" s="25">
        <f t="shared" si="40"/>
        <v>0</v>
      </c>
    </row>
    <row r="156" spans="1:7" x14ac:dyDescent="0.2">
      <c r="A156" s="26"/>
      <c r="B156" s="27"/>
      <c r="C156" s="79"/>
      <c r="D156" s="28" t="s">
        <v>55</v>
      </c>
      <c r="E156" s="29">
        <v>830.8</v>
      </c>
      <c r="F156" s="29">
        <v>579.79999999999995</v>
      </c>
      <c r="G156" s="29">
        <v>0</v>
      </c>
    </row>
    <row r="157" spans="1:7" ht="12.75" thickBot="1" x14ac:dyDescent="0.25">
      <c r="A157" s="26"/>
      <c r="B157" s="27"/>
      <c r="C157" s="79"/>
      <c r="D157" s="28" t="s">
        <v>16</v>
      </c>
      <c r="E157" s="29">
        <v>250</v>
      </c>
      <c r="F157" s="29">
        <v>175</v>
      </c>
      <c r="G157" s="29">
        <v>0</v>
      </c>
    </row>
    <row r="158" spans="1:7" ht="24" x14ac:dyDescent="0.2">
      <c r="A158" s="22" t="s">
        <v>137</v>
      </c>
      <c r="B158" s="23" t="s">
        <v>138</v>
      </c>
      <c r="C158" s="78" t="s">
        <v>63</v>
      </c>
      <c r="D158" s="24"/>
      <c r="E158" s="25">
        <f t="shared" ref="E158:G158" si="41">SUM(E159:E160)</f>
        <v>513.29999999999995</v>
      </c>
      <c r="F158" s="25">
        <f t="shared" si="41"/>
        <v>0</v>
      </c>
      <c r="G158" s="25">
        <f t="shared" si="41"/>
        <v>0</v>
      </c>
    </row>
    <row r="159" spans="1:7" x14ac:dyDescent="0.2">
      <c r="A159" s="26"/>
      <c r="B159" s="27"/>
      <c r="C159" s="79"/>
      <c r="D159" s="28" t="s">
        <v>55</v>
      </c>
      <c r="E159" s="29">
        <v>275.10000000000002</v>
      </c>
      <c r="F159" s="29">
        <v>0</v>
      </c>
      <c r="G159" s="29">
        <v>0</v>
      </c>
    </row>
    <row r="160" spans="1:7" ht="12.75" thickBot="1" x14ac:dyDescent="0.25">
      <c r="A160" s="26"/>
      <c r="B160" s="27"/>
      <c r="C160" s="79"/>
      <c r="D160" s="28" t="s">
        <v>16</v>
      </c>
      <c r="E160" s="29">
        <v>238.2</v>
      </c>
      <c r="F160" s="29">
        <v>0</v>
      </c>
      <c r="G160" s="29">
        <v>0</v>
      </c>
    </row>
    <row r="161" spans="1:12" ht="36" x14ac:dyDescent="0.2">
      <c r="A161" s="22" t="s">
        <v>139</v>
      </c>
      <c r="B161" s="23" t="s">
        <v>140</v>
      </c>
      <c r="C161" s="78" t="s">
        <v>58</v>
      </c>
      <c r="D161" s="24"/>
      <c r="E161" s="25">
        <f t="shared" ref="E161:G161" si="42">SUM(E162:E163)</f>
        <v>387</v>
      </c>
      <c r="F161" s="25">
        <f t="shared" si="42"/>
        <v>64.400000000000006</v>
      </c>
      <c r="G161" s="25">
        <f t="shared" si="42"/>
        <v>64.400000000000006</v>
      </c>
    </row>
    <row r="162" spans="1:12" x14ac:dyDescent="0.2">
      <c r="A162" s="26"/>
      <c r="B162" s="27"/>
      <c r="C162" s="79"/>
      <c r="D162" s="28" t="s">
        <v>16</v>
      </c>
      <c r="E162" s="29">
        <v>201.7</v>
      </c>
      <c r="F162" s="29">
        <v>9.6999999999999993</v>
      </c>
      <c r="G162" s="29">
        <v>9.6999999999999993</v>
      </c>
    </row>
    <row r="163" spans="1:12" ht="12.75" thickBot="1" x14ac:dyDescent="0.25">
      <c r="A163" s="26"/>
      <c r="B163" s="27"/>
      <c r="C163" s="79"/>
      <c r="D163" s="28" t="s">
        <v>55</v>
      </c>
      <c r="E163" s="29">
        <v>185.3</v>
      </c>
      <c r="F163" s="29">
        <v>54.7</v>
      </c>
      <c r="G163" s="29">
        <v>54.7</v>
      </c>
    </row>
    <row r="164" spans="1:12" ht="67.5" hidden="1" customHeight="1" thickBot="1" x14ac:dyDescent="0.25">
      <c r="A164" s="22" t="s">
        <v>141</v>
      </c>
      <c r="B164" s="23" t="s">
        <v>142</v>
      </c>
      <c r="C164" s="78" t="s">
        <v>63</v>
      </c>
      <c r="D164" s="24" t="s">
        <v>16</v>
      </c>
      <c r="E164" s="30">
        <v>0</v>
      </c>
      <c r="F164" s="30">
        <v>0</v>
      </c>
      <c r="G164" s="30">
        <v>0</v>
      </c>
    </row>
    <row r="165" spans="1:12" ht="29.25" customHeight="1" thickBot="1" x14ac:dyDescent="0.25">
      <c r="A165" s="22" t="s">
        <v>143</v>
      </c>
      <c r="B165" s="23" t="s">
        <v>144</v>
      </c>
      <c r="C165" s="78" t="s">
        <v>63</v>
      </c>
      <c r="D165" s="24" t="s">
        <v>16</v>
      </c>
      <c r="E165" s="30">
        <v>200</v>
      </c>
      <c r="F165" s="30">
        <v>2000</v>
      </c>
      <c r="G165" s="30">
        <v>3000</v>
      </c>
    </row>
    <row r="166" spans="1:12" ht="30" customHeight="1" thickBot="1" x14ac:dyDescent="0.25">
      <c r="A166" s="31" t="s">
        <v>145</v>
      </c>
      <c r="B166" s="32" t="s">
        <v>146</v>
      </c>
      <c r="C166" s="81" t="s">
        <v>63</v>
      </c>
      <c r="D166" s="33" t="s">
        <v>16</v>
      </c>
      <c r="E166" s="34">
        <v>550.79999999999995</v>
      </c>
      <c r="F166" s="34">
        <v>211.9</v>
      </c>
      <c r="G166" s="34">
        <v>0</v>
      </c>
    </row>
    <row r="167" spans="1:12" s="74" customFormat="1" ht="12.75" customHeight="1" x14ac:dyDescent="0.2">
      <c r="A167" s="96" t="s">
        <v>504</v>
      </c>
      <c r="B167" s="96"/>
      <c r="C167" s="96"/>
      <c r="D167" s="96"/>
      <c r="E167" s="96"/>
      <c r="F167" s="73"/>
    </row>
    <row r="168" spans="1:12" s="74" customFormat="1" ht="12.75" customHeight="1" x14ac:dyDescent="0.2">
      <c r="A168" s="96" t="s">
        <v>505</v>
      </c>
      <c r="B168" s="96"/>
      <c r="C168" s="72"/>
      <c r="D168" s="72"/>
      <c r="E168" s="72"/>
      <c r="F168" s="73"/>
    </row>
    <row r="169" spans="1:12" s="74" customFormat="1" ht="12.75" customHeight="1" x14ac:dyDescent="0.2">
      <c r="A169" s="96" t="s">
        <v>506</v>
      </c>
      <c r="B169" s="96"/>
      <c r="C169" s="96"/>
      <c r="D169" s="96"/>
      <c r="E169" s="96"/>
      <c r="F169" s="73"/>
    </row>
    <row r="170" spans="1:12" s="74" customFormat="1" ht="12.75" customHeight="1" x14ac:dyDescent="0.2">
      <c r="A170" s="96" t="s">
        <v>507</v>
      </c>
      <c r="B170" s="96"/>
      <c r="C170" s="96"/>
      <c r="D170" s="96"/>
      <c r="E170" s="96"/>
      <c r="F170" s="73"/>
    </row>
    <row r="171" spans="1:12" s="74" customFormat="1" ht="12.75" customHeight="1" x14ac:dyDescent="0.2">
      <c r="A171" s="96" t="s">
        <v>508</v>
      </c>
      <c r="B171" s="96"/>
      <c r="C171" s="96"/>
      <c r="D171" s="96"/>
      <c r="E171" s="96"/>
      <c r="F171" s="73"/>
    </row>
    <row r="172" spans="1:12" s="38" customFormat="1" ht="10.5" customHeight="1" x14ac:dyDescent="0.2">
      <c r="A172" s="35"/>
      <c r="B172" s="35"/>
      <c r="C172" s="36"/>
      <c r="D172" s="36"/>
      <c r="E172" s="37"/>
      <c r="F172" s="37"/>
      <c r="G172" s="37"/>
    </row>
    <row r="173" spans="1:12" customFormat="1" ht="56.25" customHeight="1" x14ac:dyDescent="0.25">
      <c r="A173" s="41" t="s">
        <v>0</v>
      </c>
      <c r="B173" s="41" t="s">
        <v>1</v>
      </c>
      <c r="C173" s="42"/>
      <c r="D173" s="43"/>
      <c r="E173" s="42" t="s">
        <v>3</v>
      </c>
      <c r="F173" s="41" t="s">
        <v>4</v>
      </c>
      <c r="G173" s="41" t="s">
        <v>5</v>
      </c>
      <c r="H173" s="3"/>
      <c r="I173" s="3"/>
      <c r="J173" s="3"/>
      <c r="K173" s="3"/>
      <c r="L173" s="3"/>
    </row>
    <row r="174" spans="1:12" customFormat="1" ht="25.5" x14ac:dyDescent="0.25">
      <c r="A174" s="44" t="s">
        <v>147</v>
      </c>
      <c r="B174" s="44" t="s">
        <v>148</v>
      </c>
      <c r="C174" s="45"/>
      <c r="D174" s="45"/>
      <c r="E174" s="45">
        <f>SUM(E175:E179)</f>
        <v>32257.900000000009</v>
      </c>
      <c r="F174" s="45">
        <f t="shared" ref="F174:G174" si="43">SUM(F175:F179)</f>
        <v>28347.800000000003</v>
      </c>
      <c r="G174" s="45">
        <f t="shared" si="43"/>
        <v>26314.199999999997</v>
      </c>
      <c r="H174" s="3"/>
      <c r="I174" s="3"/>
      <c r="J174" s="3"/>
      <c r="K174" s="3"/>
      <c r="L174" s="3"/>
    </row>
    <row r="175" spans="1:12" customFormat="1" ht="25.5" x14ac:dyDescent="0.25">
      <c r="A175" s="1" t="s">
        <v>16</v>
      </c>
      <c r="B175" s="1" t="s">
        <v>149</v>
      </c>
      <c r="C175" s="2"/>
      <c r="D175" s="2"/>
      <c r="E175" s="2">
        <f>E12+E21+E23+E24+E25+E27+E33+E34+E37+E41+E47+E50+E55+E58+E61+E65+E68+E71+E75+E77+E78+E80+E84+E88+E91+E95+E101+E105+E108+E113+E116+E118+E127+E130+E135+E137+E141+E145+E152+E157+E160+E162+E164+E165+E166</f>
        <v>18668.600000000009</v>
      </c>
      <c r="F175" s="2">
        <f t="shared" ref="F175:G175" si="44">F12+F21+F23+F24+F25+F27+F33+F34+F37+F41+F47+F50+F55+F58+F61+F65+F68+F71+F75+F77+F78+F80+F84+F88+F91+F95+F101+F105+F108+F113+F116+F118+F127+F130+F135+F137+F141+F145+F152+F157+F160+F162+F164+F165+F166</f>
        <v>16590.300000000003</v>
      </c>
      <c r="G175" s="2">
        <f t="shared" si="44"/>
        <v>19509</v>
      </c>
      <c r="H175" s="3"/>
      <c r="I175" s="3"/>
      <c r="J175" s="3"/>
      <c r="K175" s="3"/>
      <c r="L175" s="3"/>
    </row>
    <row r="176" spans="1:12" customFormat="1" ht="25.5" x14ac:dyDescent="0.25">
      <c r="A176" s="1" t="s">
        <v>78</v>
      </c>
      <c r="B176" s="1" t="s">
        <v>150</v>
      </c>
      <c r="C176" s="2"/>
      <c r="D176" s="2"/>
      <c r="E176" s="2">
        <f>E72+E104</f>
        <v>2517.8000000000002</v>
      </c>
      <c r="F176" s="2">
        <f t="shared" ref="F176:G176" si="45">F72+F104</f>
        <v>2517.8000000000002</v>
      </c>
      <c r="G176" s="2">
        <f t="shared" si="45"/>
        <v>2717.8</v>
      </c>
      <c r="H176" s="3"/>
      <c r="I176" s="3"/>
      <c r="J176" s="3"/>
      <c r="K176" s="3"/>
      <c r="L176" s="3"/>
    </row>
    <row r="177" spans="1:12" customFormat="1" ht="25.5" x14ac:dyDescent="0.25">
      <c r="A177" s="1" t="s">
        <v>42</v>
      </c>
      <c r="B177" s="1" t="s">
        <v>512</v>
      </c>
      <c r="C177" s="2"/>
      <c r="D177" s="2"/>
      <c r="E177" s="2">
        <f>E28+E149</f>
        <v>82</v>
      </c>
      <c r="F177" s="2">
        <f t="shared" ref="F177:G177" si="46">F28+F149</f>
        <v>82</v>
      </c>
      <c r="G177" s="2">
        <f t="shared" si="46"/>
        <v>87</v>
      </c>
      <c r="H177" s="3"/>
      <c r="I177" s="3"/>
      <c r="J177" s="3"/>
      <c r="K177" s="3"/>
      <c r="L177" s="3"/>
    </row>
    <row r="178" spans="1:12" customFormat="1" ht="38.25" x14ac:dyDescent="0.25">
      <c r="A178" s="1" t="s">
        <v>55</v>
      </c>
      <c r="B178" s="1" t="s">
        <v>151</v>
      </c>
      <c r="C178" s="2"/>
      <c r="D178" s="2"/>
      <c r="E178" s="2">
        <f>E48+E51+E53+E59+E62+E81+E86+E89+E92+E96+E100+E128+E131+E133+E138+E142+E146+E153+E156+E159+E163</f>
        <v>9587.7999999999993</v>
      </c>
      <c r="F178" s="2">
        <f t="shared" ref="F178:G178" si="47">F48+F51+F53+F59+F62+F81+F86+F89+F92+F96+F100+F128+F131+F133+F138+F142+F146+F153+F156+F159+F163</f>
        <v>7755.7</v>
      </c>
      <c r="G178" s="2">
        <f t="shared" si="47"/>
        <v>2600.3999999999996</v>
      </c>
      <c r="H178" s="3"/>
      <c r="I178" s="3"/>
      <c r="J178" s="3"/>
      <c r="K178" s="3"/>
      <c r="L178" s="3"/>
    </row>
    <row r="179" spans="1:12" customFormat="1" ht="15" x14ac:dyDescent="0.25">
      <c r="A179" s="1" t="s">
        <v>13</v>
      </c>
      <c r="B179" s="1" t="s">
        <v>152</v>
      </c>
      <c r="C179" s="2"/>
      <c r="D179" s="2"/>
      <c r="E179" s="2">
        <f>E11+E18+E22+E29+E36+E40+E54+E57+E67+E73+E82+E85+E93+E97+E99+E106+E109+E112+E115+E117+E121+E134+E139+E143+E147+E150+E154</f>
        <v>1401.7</v>
      </c>
      <c r="F179" s="2">
        <f t="shared" ref="F179:G179" si="48">F11+F18+F22+F29+F36+F40+F54+F57+F67+F73+F82+F85+F93+F97+F99+F106+F109+F112+F115+F117+F121+F134+F139+F143+F147+F150+F154</f>
        <v>1402</v>
      </c>
      <c r="G179" s="2">
        <f t="shared" si="48"/>
        <v>1400</v>
      </c>
      <c r="H179" s="3"/>
      <c r="I179" s="3"/>
      <c r="J179" s="3"/>
      <c r="K179" s="3"/>
      <c r="L179" s="3"/>
    </row>
    <row r="180" spans="1:12" customFormat="1" ht="15" x14ac:dyDescent="0.25">
      <c r="A180" s="1"/>
      <c r="B180" s="94" t="s">
        <v>487</v>
      </c>
      <c r="C180" s="2"/>
      <c r="D180" s="2"/>
      <c r="E180" s="85">
        <f>E181+E182+E183</f>
        <v>678.7</v>
      </c>
      <c r="F180" s="85">
        <f t="shared" ref="F180:G180" si="49">F181+F182+F183</f>
        <v>1011.3</v>
      </c>
      <c r="G180" s="85">
        <f t="shared" si="49"/>
        <v>746.3</v>
      </c>
      <c r="H180" s="3"/>
      <c r="I180" s="3"/>
      <c r="J180" s="3"/>
      <c r="K180" s="3"/>
      <c r="L180" s="3"/>
    </row>
    <row r="181" spans="1:12" customFormat="1" ht="15" x14ac:dyDescent="0.25">
      <c r="A181" s="1" t="s">
        <v>54</v>
      </c>
      <c r="B181" s="1" t="s">
        <v>488</v>
      </c>
      <c r="C181" s="2"/>
      <c r="D181" s="2"/>
      <c r="E181" s="2">
        <f>E39</f>
        <v>0.7</v>
      </c>
      <c r="F181" s="2">
        <f t="shared" ref="F181:G181" si="50">F39</f>
        <v>0</v>
      </c>
      <c r="G181" s="2">
        <f t="shared" si="50"/>
        <v>0</v>
      </c>
      <c r="H181" s="3"/>
      <c r="I181" s="3"/>
      <c r="J181" s="3"/>
      <c r="K181" s="3"/>
      <c r="L181" s="3"/>
    </row>
    <row r="182" spans="1:12" customFormat="1" ht="25.5" x14ac:dyDescent="0.25">
      <c r="A182" s="1" t="s">
        <v>45</v>
      </c>
      <c r="B182" s="1" t="s">
        <v>489</v>
      </c>
      <c r="C182" s="2"/>
      <c r="D182" s="2"/>
      <c r="E182" s="2">
        <f>E32</f>
        <v>51</v>
      </c>
      <c r="F182" s="2">
        <f t="shared" ref="F182:G182" si="51">F32</f>
        <v>80</v>
      </c>
      <c r="G182" s="2">
        <f t="shared" si="51"/>
        <v>52.8</v>
      </c>
      <c r="H182" s="3"/>
      <c r="I182" s="3"/>
      <c r="J182" s="3"/>
      <c r="K182" s="3"/>
      <c r="L182" s="3"/>
    </row>
    <row r="183" spans="1:12" customFormat="1" ht="15" x14ac:dyDescent="0.25">
      <c r="A183" s="1" t="s">
        <v>21</v>
      </c>
      <c r="B183" s="1" t="s">
        <v>490</v>
      </c>
      <c r="C183" s="2"/>
      <c r="D183" s="2"/>
      <c r="E183" s="2">
        <f>E14+E15+E16+E17+E31+E76+E119+E122+E124+E125</f>
        <v>627</v>
      </c>
      <c r="F183" s="2">
        <f t="shared" ref="F183:G183" si="52">F14+F15+F16+F17+F31+F76+F119+F122+F124+F125</f>
        <v>931.3</v>
      </c>
      <c r="G183" s="2">
        <f t="shared" si="52"/>
        <v>693.5</v>
      </c>
      <c r="H183" s="3"/>
      <c r="I183" s="3"/>
      <c r="J183" s="3"/>
      <c r="K183" s="3"/>
      <c r="L183" s="3"/>
    </row>
    <row r="184" spans="1:12" customFormat="1" ht="25.5" x14ac:dyDescent="0.25">
      <c r="A184" s="46"/>
      <c r="B184" s="50" t="s">
        <v>492</v>
      </c>
      <c r="C184" s="47"/>
      <c r="D184" s="47"/>
      <c r="E184" s="47">
        <f>E174+E180</f>
        <v>32936.600000000006</v>
      </c>
      <c r="F184" s="47">
        <f t="shared" ref="F184:G184" si="53">F174+F180</f>
        <v>29359.100000000002</v>
      </c>
      <c r="G184" s="47">
        <f t="shared" si="53"/>
        <v>27060.499999999996</v>
      </c>
      <c r="H184" s="3"/>
      <c r="I184" s="3"/>
      <c r="J184" s="3"/>
      <c r="K184" s="3"/>
      <c r="L184" s="3"/>
    </row>
    <row r="185" spans="1:12" customFormat="1" ht="18.75" customHeight="1" x14ac:dyDescent="0.25">
      <c r="A185" s="48"/>
      <c r="B185" s="83" t="s">
        <v>491</v>
      </c>
      <c r="C185" s="49">
        <v>0</v>
      </c>
      <c r="D185" s="49">
        <v>0</v>
      </c>
      <c r="E185" s="49">
        <f>+' 32 pr. finansavimas'!E209+'33 pr. finansavimas'!E238</f>
        <v>1712.4</v>
      </c>
      <c r="F185" s="49">
        <f>+' 32 pr. finansavimas'!F209+'33 pr. finansavimas'!F238</f>
        <v>688.60000000000014</v>
      </c>
      <c r="G185" s="49">
        <f>+' 32 pr. finansavimas'!G209+'33 pr. finansavimas'!G238</f>
        <v>101</v>
      </c>
      <c r="H185" s="3"/>
      <c r="I185" s="3"/>
      <c r="J185" s="3"/>
      <c r="K185" s="3"/>
      <c r="L185" s="3"/>
    </row>
  </sheetData>
  <sheetProtection algorithmName="SHA-512" hashValue="v3/S6lIMdQPEWlAsOr7Yfk1p+ca6ORbAToq9O2/8fFu6SCESRAIG07JhPimINSmLMSydZiz40YgKtkhlg1jxfA==" saltValue="Vf4gcYdCDLnMy47FjYZnbw==" spinCount="100000" sheet="1" objects="1" scenarios="1" selectLockedCells="1" selectUnlockedCells="1"/>
  <mergeCells count="6">
    <mergeCell ref="A171:E171"/>
    <mergeCell ref="A2:G2"/>
    <mergeCell ref="A168:B168"/>
    <mergeCell ref="A169:E169"/>
    <mergeCell ref="A167:E167"/>
    <mergeCell ref="A170:E170"/>
  </mergeCells>
  <pageMargins left="0.61" right="0.4" top="0.4" bottom="0.4" header="0.4" footer="0.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BEECB-AB87-4D90-A48A-2B38EFE0FF52}">
  <dimension ref="A1:L209"/>
  <sheetViews>
    <sheetView showGridLines="0" showZeros="0" zoomScaleNormal="100" workbookViewId="0">
      <pane xSplit="4" ySplit="5" topLeftCell="E6" activePane="bottomRight" state="frozen"/>
      <selection pane="topRight" activeCell="E1" sqref="E1"/>
      <selection pane="bottomLeft" activeCell="A6" sqref="A6"/>
      <selection pane="bottomRight" activeCell="E11" sqref="E11"/>
    </sheetView>
  </sheetViews>
  <sheetFormatPr defaultRowHeight="12" x14ac:dyDescent="0.2"/>
  <cols>
    <col min="1" max="1" width="9.28515625" style="11" customWidth="1"/>
    <col min="2" max="2" width="36.28515625" style="11" customWidth="1"/>
    <col min="3" max="3" width="7.7109375" style="11" customWidth="1"/>
    <col min="4" max="4" width="6.28515625" style="11" customWidth="1"/>
    <col min="5" max="7" width="9.28515625" style="11" customWidth="1"/>
    <col min="8" max="16384" width="9.140625" style="12"/>
  </cols>
  <sheetData>
    <row r="1" spans="1:10" x14ac:dyDescent="0.2">
      <c r="H1" s="11"/>
    </row>
    <row r="2" spans="1:10" s="51" customFormat="1" ht="30" customHeight="1" x14ac:dyDescent="0.2">
      <c r="A2" s="97" t="s">
        <v>494</v>
      </c>
      <c r="B2" s="97"/>
      <c r="C2" s="97"/>
      <c r="D2" s="97"/>
      <c r="E2" s="97"/>
      <c r="F2" s="97"/>
      <c r="G2" s="97"/>
    </row>
    <row r="3" spans="1:10" ht="11.25" customHeight="1" thickBot="1" x14ac:dyDescent="0.25">
      <c r="H3" s="11"/>
    </row>
    <row r="4" spans="1:10" ht="56.25" customHeight="1" thickBot="1" x14ac:dyDescent="0.25">
      <c r="A4" s="4" t="s">
        <v>0</v>
      </c>
      <c r="B4" s="5" t="s">
        <v>1</v>
      </c>
      <c r="C4" s="95" t="s">
        <v>313</v>
      </c>
      <c r="D4" s="5" t="s">
        <v>2</v>
      </c>
      <c r="E4" s="6" t="s">
        <v>3</v>
      </c>
      <c r="F4" s="5" t="s">
        <v>4</v>
      </c>
      <c r="G4" s="5" t="s">
        <v>5</v>
      </c>
      <c r="J4" s="13"/>
    </row>
    <row r="5" spans="1:10" ht="24.75" thickBot="1" x14ac:dyDescent="0.25">
      <c r="A5" s="7" t="s">
        <v>154</v>
      </c>
      <c r="B5" s="8" t="s">
        <v>155</v>
      </c>
      <c r="C5" s="9"/>
      <c r="D5" s="9"/>
      <c r="E5" s="10">
        <f t="shared" ref="E5:G5" si="0">E6+E152</f>
        <v>49979</v>
      </c>
      <c r="F5" s="10">
        <f t="shared" si="0"/>
        <v>50156.6</v>
      </c>
      <c r="G5" s="86">
        <f t="shared" si="0"/>
        <v>50889</v>
      </c>
    </row>
    <row r="6" spans="1:10" ht="24.75" hidden="1" thickBot="1" x14ac:dyDescent="0.25">
      <c r="A6" s="14" t="s">
        <v>156</v>
      </c>
      <c r="B6" s="15" t="s">
        <v>157</v>
      </c>
      <c r="C6" s="16"/>
      <c r="D6" s="16"/>
      <c r="E6" s="17">
        <f t="shared" ref="E6:G6" si="1">E7+E44+E56+E101+E142</f>
        <v>36278.5</v>
      </c>
      <c r="F6" s="17">
        <f t="shared" si="1"/>
        <v>39790.199999999997</v>
      </c>
      <c r="G6" s="87">
        <f t="shared" si="1"/>
        <v>40107</v>
      </c>
    </row>
    <row r="7" spans="1:10" ht="27.75" customHeight="1" thickBot="1" x14ac:dyDescent="0.25">
      <c r="A7" s="18" t="s">
        <v>158</v>
      </c>
      <c r="B7" s="19" t="s">
        <v>159</v>
      </c>
      <c r="C7" s="20" t="s">
        <v>502</v>
      </c>
      <c r="D7" s="20"/>
      <c r="E7" s="21">
        <f t="shared" ref="E7:G7" si="2">E8+E13+E14+E18+E21+E25+E26+E29+E30+E34+E35+E37+E40+E43</f>
        <v>1886.9</v>
      </c>
      <c r="F7" s="21">
        <f t="shared" si="2"/>
        <v>1470.6000000000001</v>
      </c>
      <c r="G7" s="88">
        <f t="shared" si="2"/>
        <v>1466.7</v>
      </c>
    </row>
    <row r="8" spans="1:10" ht="48" x14ac:dyDescent="0.2">
      <c r="A8" s="22" t="s">
        <v>160</v>
      </c>
      <c r="B8" s="23" t="s">
        <v>161</v>
      </c>
      <c r="C8" s="24" t="s">
        <v>12</v>
      </c>
      <c r="D8" s="24"/>
      <c r="E8" s="25">
        <f t="shared" ref="E8:G8" si="3">SUM(E9:E12)</f>
        <v>147.80000000000001</v>
      </c>
      <c r="F8" s="25">
        <f t="shared" si="3"/>
        <v>149.5</v>
      </c>
      <c r="G8" s="89">
        <f t="shared" si="3"/>
        <v>149.5</v>
      </c>
    </row>
    <row r="9" spans="1:10" x14ac:dyDescent="0.2">
      <c r="A9" s="26"/>
      <c r="B9" s="27"/>
      <c r="C9" s="28"/>
      <c r="D9" s="28" t="s">
        <v>78</v>
      </c>
      <c r="E9" s="29">
        <v>138.80000000000001</v>
      </c>
      <c r="F9" s="29">
        <v>140</v>
      </c>
      <c r="G9" s="90">
        <v>140</v>
      </c>
    </row>
    <row r="10" spans="1:10" ht="24" x14ac:dyDescent="0.2">
      <c r="A10" s="26"/>
      <c r="B10" s="27"/>
      <c r="C10" s="28"/>
      <c r="D10" s="28" t="s">
        <v>42</v>
      </c>
      <c r="E10" s="29">
        <v>4.5</v>
      </c>
      <c r="F10" s="29">
        <v>4.5</v>
      </c>
      <c r="G10" s="90">
        <v>4.5</v>
      </c>
    </row>
    <row r="11" spans="1:10" x14ac:dyDescent="0.2">
      <c r="A11" s="26"/>
      <c r="B11" s="27"/>
      <c r="C11" s="28"/>
      <c r="D11" s="28" t="s">
        <v>13</v>
      </c>
      <c r="E11" s="29">
        <v>3</v>
      </c>
      <c r="F11" s="29">
        <v>3</v>
      </c>
      <c r="G11" s="90">
        <v>3</v>
      </c>
    </row>
    <row r="12" spans="1:10" ht="12.75" thickBot="1" x14ac:dyDescent="0.25">
      <c r="A12" s="26"/>
      <c r="B12" s="27"/>
      <c r="C12" s="28"/>
      <c r="D12" s="28" t="s">
        <v>21</v>
      </c>
      <c r="E12" s="29">
        <v>1.5</v>
      </c>
      <c r="F12" s="29">
        <v>2</v>
      </c>
      <c r="G12" s="90">
        <v>2</v>
      </c>
    </row>
    <row r="13" spans="1:10" ht="39.75" customHeight="1" thickBot="1" x14ac:dyDescent="0.25">
      <c r="A13" s="22" t="s">
        <v>162</v>
      </c>
      <c r="B13" s="23" t="s">
        <v>163</v>
      </c>
      <c r="C13" s="24" t="s">
        <v>12</v>
      </c>
      <c r="D13" s="24" t="s">
        <v>78</v>
      </c>
      <c r="E13" s="30">
        <v>343.7</v>
      </c>
      <c r="F13" s="30">
        <v>350</v>
      </c>
      <c r="G13" s="91">
        <v>350</v>
      </c>
    </row>
    <row r="14" spans="1:10" ht="32.25" customHeight="1" x14ac:dyDescent="0.2">
      <c r="A14" s="22" t="s">
        <v>164</v>
      </c>
      <c r="B14" s="23" t="s">
        <v>165</v>
      </c>
      <c r="C14" s="24" t="s">
        <v>12</v>
      </c>
      <c r="D14" s="24"/>
      <c r="E14" s="25">
        <f t="shared" ref="E14:G14" si="4">SUM(E15:E17)</f>
        <v>46</v>
      </c>
      <c r="F14" s="25">
        <f t="shared" si="4"/>
        <v>100.7</v>
      </c>
      <c r="G14" s="89">
        <f t="shared" si="4"/>
        <v>100.7</v>
      </c>
    </row>
    <row r="15" spans="1:10" x14ac:dyDescent="0.2">
      <c r="A15" s="26"/>
      <c r="B15" s="27"/>
      <c r="C15" s="28"/>
      <c r="D15" s="28" t="s">
        <v>16</v>
      </c>
      <c r="E15" s="29">
        <v>38</v>
      </c>
      <c r="F15" s="29">
        <v>48</v>
      </c>
      <c r="G15" s="90">
        <v>48</v>
      </c>
    </row>
    <row r="16" spans="1:10" x14ac:dyDescent="0.2">
      <c r="A16" s="26"/>
      <c r="B16" s="27"/>
      <c r="C16" s="28"/>
      <c r="D16" s="28" t="s">
        <v>13</v>
      </c>
      <c r="E16" s="29">
        <v>0</v>
      </c>
      <c r="F16" s="29">
        <v>44.7</v>
      </c>
      <c r="G16" s="90">
        <v>44.7</v>
      </c>
    </row>
    <row r="17" spans="1:7" ht="24.75" thickBot="1" x14ac:dyDescent="0.25">
      <c r="A17" s="26"/>
      <c r="B17" s="27"/>
      <c r="C17" s="28"/>
      <c r="D17" s="28" t="s">
        <v>42</v>
      </c>
      <c r="E17" s="29">
        <v>8</v>
      </c>
      <c r="F17" s="29">
        <v>8</v>
      </c>
      <c r="G17" s="90">
        <v>8</v>
      </c>
    </row>
    <row r="18" spans="1:7" ht="51" customHeight="1" x14ac:dyDescent="0.2">
      <c r="A18" s="22" t="s">
        <v>166</v>
      </c>
      <c r="B18" s="23" t="s">
        <v>167</v>
      </c>
      <c r="C18" s="24" t="s">
        <v>12</v>
      </c>
      <c r="D18" s="24"/>
      <c r="E18" s="25">
        <f t="shared" ref="E18:G18" si="5">SUM(E19:E20)</f>
        <v>151.19999999999999</v>
      </c>
      <c r="F18" s="25">
        <f t="shared" si="5"/>
        <v>160</v>
      </c>
      <c r="G18" s="89">
        <f t="shared" si="5"/>
        <v>160</v>
      </c>
    </row>
    <row r="19" spans="1:7" x14ac:dyDescent="0.2">
      <c r="A19" s="26"/>
      <c r="B19" s="27"/>
      <c r="C19" s="28"/>
      <c r="D19" s="28" t="s">
        <v>78</v>
      </c>
      <c r="E19" s="29">
        <v>136.19999999999999</v>
      </c>
      <c r="F19" s="29">
        <v>140</v>
      </c>
      <c r="G19" s="90">
        <v>140</v>
      </c>
    </row>
    <row r="20" spans="1:7" ht="12.75" thickBot="1" x14ac:dyDescent="0.25">
      <c r="A20" s="26"/>
      <c r="B20" s="27"/>
      <c r="C20" s="28"/>
      <c r="D20" s="28" t="s">
        <v>16</v>
      </c>
      <c r="E20" s="29">
        <v>15</v>
      </c>
      <c r="F20" s="29">
        <v>20</v>
      </c>
      <c r="G20" s="90">
        <v>20</v>
      </c>
    </row>
    <row r="21" spans="1:7" hidden="1" x14ac:dyDescent="0.2">
      <c r="A21" s="22"/>
      <c r="B21" s="23"/>
      <c r="C21" s="24"/>
      <c r="D21" s="24"/>
      <c r="E21" s="25">
        <f t="shared" ref="E21:G21" si="6">SUM(E22:E24)</f>
        <v>0</v>
      </c>
      <c r="F21" s="25">
        <f t="shared" si="6"/>
        <v>0</v>
      </c>
      <c r="G21" s="89">
        <f t="shared" si="6"/>
        <v>0</v>
      </c>
    </row>
    <row r="22" spans="1:7" hidden="1" x14ac:dyDescent="0.2">
      <c r="A22" s="26"/>
      <c r="B22" s="27"/>
      <c r="C22" s="28"/>
      <c r="D22" s="28"/>
      <c r="E22" s="29">
        <v>0</v>
      </c>
      <c r="F22" s="29">
        <v>0</v>
      </c>
      <c r="G22" s="90">
        <v>0</v>
      </c>
    </row>
    <row r="23" spans="1:7" hidden="1" x14ac:dyDescent="0.2">
      <c r="A23" s="26"/>
      <c r="B23" s="27"/>
      <c r="C23" s="28"/>
      <c r="D23" s="28"/>
      <c r="E23" s="29">
        <v>0</v>
      </c>
      <c r="F23" s="29">
        <v>0</v>
      </c>
      <c r="G23" s="90">
        <v>0</v>
      </c>
    </row>
    <row r="24" spans="1:7" ht="12.75" hidden="1" thickBot="1" x14ac:dyDescent="0.25">
      <c r="A24" s="26"/>
      <c r="B24" s="27"/>
      <c r="C24" s="28"/>
      <c r="D24" s="28"/>
      <c r="E24" s="29">
        <v>0</v>
      </c>
      <c r="F24" s="29">
        <v>0</v>
      </c>
      <c r="G24" s="90">
        <v>0</v>
      </c>
    </row>
    <row r="25" spans="1:7" ht="40.5" customHeight="1" thickBot="1" x14ac:dyDescent="0.25">
      <c r="A25" s="22" t="s">
        <v>168</v>
      </c>
      <c r="B25" s="23" t="s">
        <v>169</v>
      </c>
      <c r="C25" s="24" t="s">
        <v>12</v>
      </c>
      <c r="D25" s="24" t="s">
        <v>16</v>
      </c>
      <c r="E25" s="30">
        <v>43.5</v>
      </c>
      <c r="F25" s="30">
        <v>53.5</v>
      </c>
      <c r="G25" s="91">
        <v>53.5</v>
      </c>
    </row>
    <row r="26" spans="1:7" ht="28.5" customHeight="1" x14ac:dyDescent="0.2">
      <c r="A26" s="22" t="s">
        <v>170</v>
      </c>
      <c r="B26" s="23" t="s">
        <v>171</v>
      </c>
      <c r="C26" s="24" t="s">
        <v>12</v>
      </c>
      <c r="D26" s="24"/>
      <c r="E26" s="25">
        <f t="shared" ref="E26:G26" si="7">SUM(E27:E28)</f>
        <v>391.7</v>
      </c>
      <c r="F26" s="25">
        <f t="shared" si="7"/>
        <v>386.8</v>
      </c>
      <c r="G26" s="89">
        <f t="shared" si="7"/>
        <v>386.8</v>
      </c>
    </row>
    <row r="27" spans="1:7" x14ac:dyDescent="0.2">
      <c r="A27" s="26"/>
      <c r="B27" s="27"/>
      <c r="C27" s="28"/>
      <c r="D27" s="28" t="s">
        <v>16</v>
      </c>
      <c r="E27" s="29">
        <v>391.7</v>
      </c>
      <c r="F27" s="29">
        <v>386.8</v>
      </c>
      <c r="G27" s="90">
        <v>386.8</v>
      </c>
    </row>
    <row r="28" spans="1:7" ht="12.75" thickBot="1" x14ac:dyDescent="0.25">
      <c r="A28" s="26"/>
      <c r="B28" s="27"/>
      <c r="C28" s="28"/>
      <c r="D28" s="28" t="s">
        <v>13</v>
      </c>
      <c r="E28" s="29">
        <v>0</v>
      </c>
      <c r="F28" s="29">
        <v>0</v>
      </c>
      <c r="G28" s="90">
        <v>0</v>
      </c>
    </row>
    <row r="29" spans="1:7" ht="26.25" customHeight="1" thickBot="1" x14ac:dyDescent="0.25">
      <c r="A29" s="22" t="s">
        <v>172</v>
      </c>
      <c r="B29" s="23" t="s">
        <v>173</v>
      </c>
      <c r="C29" s="24" t="s">
        <v>12</v>
      </c>
      <c r="D29" s="24" t="s">
        <v>78</v>
      </c>
      <c r="E29" s="30">
        <v>4.2</v>
      </c>
      <c r="F29" s="30">
        <v>4.4000000000000004</v>
      </c>
      <c r="G29" s="91">
        <v>4.4000000000000004</v>
      </c>
    </row>
    <row r="30" spans="1:7" x14ac:dyDescent="0.2">
      <c r="A30" s="22" t="s">
        <v>174</v>
      </c>
      <c r="B30" s="23" t="s">
        <v>175</v>
      </c>
      <c r="C30" s="24" t="s">
        <v>58</v>
      </c>
      <c r="D30" s="24"/>
      <c r="E30" s="25">
        <f t="shared" ref="E30:G30" si="8">SUM(E31:E33)</f>
        <v>310.5</v>
      </c>
      <c r="F30" s="25">
        <f t="shared" si="8"/>
        <v>11.9</v>
      </c>
      <c r="G30" s="89">
        <f t="shared" si="8"/>
        <v>8</v>
      </c>
    </row>
    <row r="31" spans="1:7" x14ac:dyDescent="0.2">
      <c r="A31" s="26"/>
      <c r="B31" s="27"/>
      <c r="C31" s="28"/>
      <c r="D31" s="28" t="s">
        <v>55</v>
      </c>
      <c r="E31" s="29">
        <v>310.5</v>
      </c>
      <c r="F31" s="29">
        <v>11.9</v>
      </c>
      <c r="G31" s="90">
        <v>8</v>
      </c>
    </row>
    <row r="32" spans="1:7" x14ac:dyDescent="0.2">
      <c r="A32" s="26"/>
      <c r="B32" s="27"/>
      <c r="C32" s="28"/>
      <c r="D32" s="28" t="s">
        <v>13</v>
      </c>
      <c r="E32" s="29">
        <v>0</v>
      </c>
      <c r="F32" s="29">
        <v>0</v>
      </c>
      <c r="G32" s="90">
        <v>0</v>
      </c>
    </row>
    <row r="33" spans="1:7" ht="12.75" thickBot="1" x14ac:dyDescent="0.25">
      <c r="A33" s="26"/>
      <c r="B33" s="27"/>
      <c r="C33" s="28"/>
      <c r="D33" s="28" t="s">
        <v>16</v>
      </c>
      <c r="E33" s="29">
        <v>0</v>
      </c>
      <c r="F33" s="29">
        <v>0</v>
      </c>
      <c r="G33" s="90">
        <v>0</v>
      </c>
    </row>
    <row r="34" spans="1:7" ht="43.5" customHeight="1" thickBot="1" x14ac:dyDescent="0.25">
      <c r="A34" s="22" t="s">
        <v>176</v>
      </c>
      <c r="B34" s="23" t="s">
        <v>177</v>
      </c>
      <c r="C34" s="24" t="s">
        <v>63</v>
      </c>
      <c r="D34" s="24" t="s">
        <v>45</v>
      </c>
      <c r="E34" s="30">
        <v>18</v>
      </c>
      <c r="F34" s="30">
        <v>18</v>
      </c>
      <c r="G34" s="91">
        <v>18</v>
      </c>
    </row>
    <row r="35" spans="1:7" ht="42" hidden="1" customHeight="1" x14ac:dyDescent="0.2">
      <c r="A35" s="22" t="s">
        <v>178</v>
      </c>
      <c r="B35" s="23" t="s">
        <v>179</v>
      </c>
      <c r="C35" s="24"/>
      <c r="D35" s="24"/>
      <c r="E35" s="25">
        <f t="shared" ref="E35:G35" si="9">SUM(E36:E36)</f>
        <v>0</v>
      </c>
      <c r="F35" s="25">
        <f t="shared" si="9"/>
        <v>0</v>
      </c>
      <c r="G35" s="89">
        <f t="shared" si="9"/>
        <v>0</v>
      </c>
    </row>
    <row r="36" spans="1:7" ht="12.75" hidden="1" thickBot="1" x14ac:dyDescent="0.25">
      <c r="A36" s="26"/>
      <c r="B36" s="27"/>
      <c r="C36" s="28"/>
      <c r="D36" s="28" t="s">
        <v>16</v>
      </c>
      <c r="E36" s="29">
        <v>0</v>
      </c>
      <c r="F36" s="29">
        <v>0</v>
      </c>
      <c r="G36" s="90">
        <v>0</v>
      </c>
    </row>
    <row r="37" spans="1:7" ht="36" x14ac:dyDescent="0.2">
      <c r="A37" s="22" t="s">
        <v>180</v>
      </c>
      <c r="B37" s="23" t="s">
        <v>181</v>
      </c>
      <c r="C37" s="24" t="s">
        <v>63</v>
      </c>
      <c r="D37" s="24"/>
      <c r="E37" s="25">
        <f t="shared" ref="E37:G37" si="10">SUM(E38:E39)</f>
        <v>235.5</v>
      </c>
      <c r="F37" s="25">
        <f t="shared" si="10"/>
        <v>0</v>
      </c>
      <c r="G37" s="89">
        <f t="shared" si="10"/>
        <v>0</v>
      </c>
    </row>
    <row r="38" spans="1:7" x14ac:dyDescent="0.2">
      <c r="A38" s="26"/>
      <c r="B38" s="27"/>
      <c r="C38" s="28"/>
      <c r="D38" s="28" t="s">
        <v>16</v>
      </c>
      <c r="E38" s="29">
        <v>0</v>
      </c>
      <c r="F38" s="29">
        <v>0</v>
      </c>
      <c r="G38" s="90">
        <v>0</v>
      </c>
    </row>
    <row r="39" spans="1:7" ht="12.75" thickBot="1" x14ac:dyDescent="0.25">
      <c r="A39" s="26"/>
      <c r="B39" s="27"/>
      <c r="C39" s="28"/>
      <c r="D39" s="28" t="s">
        <v>55</v>
      </c>
      <c r="E39" s="29">
        <v>235.5</v>
      </c>
      <c r="F39" s="29">
        <v>0</v>
      </c>
      <c r="G39" s="90">
        <v>0</v>
      </c>
    </row>
    <row r="40" spans="1:7" ht="36" x14ac:dyDescent="0.2">
      <c r="A40" s="22" t="s">
        <v>182</v>
      </c>
      <c r="B40" s="23" t="s">
        <v>183</v>
      </c>
      <c r="C40" s="24" t="s">
        <v>63</v>
      </c>
      <c r="D40" s="24"/>
      <c r="E40" s="25">
        <f t="shared" ref="E40:G40" si="11">SUM(E41:E42)</f>
        <v>169.5</v>
      </c>
      <c r="F40" s="25">
        <f t="shared" si="11"/>
        <v>213.8</v>
      </c>
      <c r="G40" s="89">
        <f t="shared" si="11"/>
        <v>213.8</v>
      </c>
    </row>
    <row r="41" spans="1:7" x14ac:dyDescent="0.2">
      <c r="A41" s="26"/>
      <c r="B41" s="27"/>
      <c r="C41" s="28"/>
      <c r="D41" s="28" t="s">
        <v>16</v>
      </c>
      <c r="E41" s="29">
        <v>0</v>
      </c>
      <c r="F41" s="29">
        <v>0</v>
      </c>
      <c r="G41" s="90">
        <v>0</v>
      </c>
    </row>
    <row r="42" spans="1:7" ht="12.75" thickBot="1" x14ac:dyDescent="0.25">
      <c r="A42" s="26"/>
      <c r="B42" s="27"/>
      <c r="C42" s="28"/>
      <c r="D42" s="28" t="s">
        <v>55</v>
      </c>
      <c r="E42" s="29">
        <v>169.5</v>
      </c>
      <c r="F42" s="29">
        <v>213.8</v>
      </c>
      <c r="G42" s="90">
        <v>213.8</v>
      </c>
    </row>
    <row r="43" spans="1:7" ht="41.25" customHeight="1" thickBot="1" x14ac:dyDescent="0.25">
      <c r="A43" s="22" t="s">
        <v>184</v>
      </c>
      <c r="B43" s="23" t="s">
        <v>185</v>
      </c>
      <c r="C43" s="24" t="s">
        <v>63</v>
      </c>
      <c r="D43" s="24" t="s">
        <v>45</v>
      </c>
      <c r="E43" s="30">
        <v>25.3</v>
      </c>
      <c r="F43" s="30">
        <v>22</v>
      </c>
      <c r="G43" s="91">
        <v>22</v>
      </c>
    </row>
    <row r="44" spans="1:7" ht="39" customHeight="1" thickBot="1" x14ac:dyDescent="0.25">
      <c r="A44" s="18" t="s">
        <v>186</v>
      </c>
      <c r="B44" s="19" t="s">
        <v>187</v>
      </c>
      <c r="C44" s="20" t="s">
        <v>502</v>
      </c>
      <c r="D44" s="20"/>
      <c r="E44" s="21">
        <f t="shared" ref="E44:G44" si="12">E45+E49+E52+E55</f>
        <v>3993.1</v>
      </c>
      <c r="F44" s="21">
        <f t="shared" si="12"/>
        <v>4466.2</v>
      </c>
      <c r="G44" s="88">
        <f t="shared" si="12"/>
        <v>4466.2</v>
      </c>
    </row>
    <row r="45" spans="1:7" ht="53.25" customHeight="1" x14ac:dyDescent="0.2">
      <c r="A45" s="22" t="s">
        <v>188</v>
      </c>
      <c r="B45" s="23" t="s">
        <v>189</v>
      </c>
      <c r="C45" s="24" t="s">
        <v>12</v>
      </c>
      <c r="D45" s="24"/>
      <c r="E45" s="25">
        <f t="shared" ref="E45:G45" si="13">SUM(E46:E48)</f>
        <v>209.09999999999997</v>
      </c>
      <c r="F45" s="25">
        <f t="shared" si="13"/>
        <v>219.2</v>
      </c>
      <c r="G45" s="89">
        <f t="shared" si="13"/>
        <v>219.2</v>
      </c>
    </row>
    <row r="46" spans="1:7" x14ac:dyDescent="0.2">
      <c r="A46" s="26"/>
      <c r="B46" s="27"/>
      <c r="C46" s="28"/>
      <c r="D46" s="28" t="s">
        <v>78</v>
      </c>
      <c r="E46" s="29">
        <v>119.8</v>
      </c>
      <c r="F46" s="29">
        <v>122</v>
      </c>
      <c r="G46" s="90">
        <v>122</v>
      </c>
    </row>
    <row r="47" spans="1:7" x14ac:dyDescent="0.2">
      <c r="A47" s="26"/>
      <c r="B47" s="27"/>
      <c r="C47" s="28"/>
      <c r="D47" s="28" t="s">
        <v>16</v>
      </c>
      <c r="E47" s="29">
        <v>80.599999999999994</v>
      </c>
      <c r="F47" s="29">
        <v>90</v>
      </c>
      <c r="G47" s="90">
        <v>90</v>
      </c>
    </row>
    <row r="48" spans="1:7" ht="12.75" thickBot="1" x14ac:dyDescent="0.25">
      <c r="A48" s="26"/>
      <c r="B48" s="27"/>
      <c r="C48" s="28"/>
      <c r="D48" s="28" t="s">
        <v>55</v>
      </c>
      <c r="E48" s="29">
        <v>8.6999999999999993</v>
      </c>
      <c r="F48" s="29">
        <v>7.2</v>
      </c>
      <c r="G48" s="90">
        <v>7.2</v>
      </c>
    </row>
    <row r="49" spans="1:7" ht="16.5" customHeight="1" x14ac:dyDescent="0.2">
      <c r="A49" s="22" t="s">
        <v>190</v>
      </c>
      <c r="B49" s="23" t="s">
        <v>191</v>
      </c>
      <c r="C49" s="24" t="s">
        <v>12</v>
      </c>
      <c r="D49" s="24"/>
      <c r="E49" s="25">
        <f t="shared" ref="E49:G49" si="14">SUM(E50:E51)</f>
        <v>212</v>
      </c>
      <c r="F49" s="25">
        <f t="shared" si="14"/>
        <v>222</v>
      </c>
      <c r="G49" s="89">
        <f t="shared" si="14"/>
        <v>222</v>
      </c>
    </row>
    <row r="50" spans="1:7" x14ac:dyDescent="0.2">
      <c r="A50" s="26"/>
      <c r="B50" s="27"/>
      <c r="C50" s="28"/>
      <c r="D50" s="28" t="s">
        <v>16</v>
      </c>
      <c r="E50" s="29">
        <v>90</v>
      </c>
      <c r="F50" s="29">
        <v>100</v>
      </c>
      <c r="G50" s="90">
        <v>100</v>
      </c>
    </row>
    <row r="51" spans="1:7" ht="12.75" thickBot="1" x14ac:dyDescent="0.25">
      <c r="A51" s="26"/>
      <c r="B51" s="27"/>
      <c r="C51" s="28"/>
      <c r="D51" s="28" t="s">
        <v>78</v>
      </c>
      <c r="E51" s="29">
        <v>122</v>
      </c>
      <c r="F51" s="29">
        <v>122</v>
      </c>
      <c r="G51" s="90">
        <v>122</v>
      </c>
    </row>
    <row r="52" spans="1:7" ht="39.75" customHeight="1" x14ac:dyDescent="0.2">
      <c r="A52" s="22" t="s">
        <v>192</v>
      </c>
      <c r="B52" s="23" t="s">
        <v>193</v>
      </c>
      <c r="C52" s="24" t="s">
        <v>12</v>
      </c>
      <c r="D52" s="24"/>
      <c r="E52" s="25">
        <f t="shared" ref="E52:G52" si="15">SUM(E53:E54)</f>
        <v>3487</v>
      </c>
      <c r="F52" s="25">
        <f t="shared" si="15"/>
        <v>3935</v>
      </c>
      <c r="G52" s="89">
        <f t="shared" si="15"/>
        <v>3935</v>
      </c>
    </row>
    <row r="53" spans="1:7" x14ac:dyDescent="0.2">
      <c r="A53" s="26"/>
      <c r="B53" s="27"/>
      <c r="C53" s="28"/>
      <c r="D53" s="28" t="s">
        <v>78</v>
      </c>
      <c r="E53" s="29">
        <v>2917</v>
      </c>
      <c r="F53" s="29">
        <v>3165</v>
      </c>
      <c r="G53" s="90">
        <v>3165</v>
      </c>
    </row>
    <row r="54" spans="1:7" ht="12.75" thickBot="1" x14ac:dyDescent="0.25">
      <c r="A54" s="26"/>
      <c r="B54" s="27"/>
      <c r="C54" s="28"/>
      <c r="D54" s="28" t="s">
        <v>16</v>
      </c>
      <c r="E54" s="29">
        <v>570</v>
      </c>
      <c r="F54" s="29">
        <v>770</v>
      </c>
      <c r="G54" s="90">
        <v>770</v>
      </c>
    </row>
    <row r="55" spans="1:7" ht="28.5" customHeight="1" thickBot="1" x14ac:dyDescent="0.25">
      <c r="A55" s="22" t="s">
        <v>194</v>
      </c>
      <c r="B55" s="23" t="s">
        <v>195</v>
      </c>
      <c r="C55" s="24" t="s">
        <v>12</v>
      </c>
      <c r="D55" s="24" t="s">
        <v>16</v>
      </c>
      <c r="E55" s="30">
        <v>85</v>
      </c>
      <c r="F55" s="30">
        <v>90</v>
      </c>
      <c r="G55" s="91">
        <v>90</v>
      </c>
    </row>
    <row r="56" spans="1:7" ht="17.25" customHeight="1" thickBot="1" x14ac:dyDescent="0.25">
      <c r="A56" s="18" t="s">
        <v>196</v>
      </c>
      <c r="B56" s="19" t="s">
        <v>197</v>
      </c>
      <c r="C56" s="20" t="s">
        <v>502</v>
      </c>
      <c r="D56" s="20"/>
      <c r="E56" s="21">
        <f t="shared" ref="E56:G56" si="16">E57+E60+E61+E62+E63+E68+E71+E72+E73+E74+E77+E78+E83+E84+E89+E90+E97+E100</f>
        <v>26932.700000000004</v>
      </c>
      <c r="F56" s="21">
        <f t="shared" si="16"/>
        <v>29746.600000000002</v>
      </c>
      <c r="G56" s="88">
        <f t="shared" si="16"/>
        <v>29955.800000000003</v>
      </c>
    </row>
    <row r="57" spans="1:7" ht="29.25" customHeight="1" x14ac:dyDescent="0.2">
      <c r="A57" s="22" t="s">
        <v>198</v>
      </c>
      <c r="B57" s="23" t="s">
        <v>199</v>
      </c>
      <c r="C57" s="24" t="s">
        <v>12</v>
      </c>
      <c r="D57" s="24"/>
      <c r="E57" s="25">
        <f t="shared" ref="E57:G57" si="17">SUM(E58:E59)</f>
        <v>2511</v>
      </c>
      <c r="F57" s="25">
        <f t="shared" si="17"/>
        <v>3911.6</v>
      </c>
      <c r="G57" s="89">
        <f t="shared" si="17"/>
        <v>3970</v>
      </c>
    </row>
    <row r="58" spans="1:7" ht="17.25" customHeight="1" x14ac:dyDescent="0.2">
      <c r="A58" s="26"/>
      <c r="B58" s="27"/>
      <c r="C58" s="28"/>
      <c r="D58" s="28" t="s">
        <v>13</v>
      </c>
      <c r="E58" s="29">
        <v>0</v>
      </c>
      <c r="F58" s="29">
        <v>0</v>
      </c>
      <c r="G58" s="90">
        <v>0</v>
      </c>
    </row>
    <row r="59" spans="1:7" ht="12.75" thickBot="1" x14ac:dyDescent="0.25">
      <c r="A59" s="26"/>
      <c r="B59" s="27"/>
      <c r="C59" s="28"/>
      <c r="D59" s="28" t="s">
        <v>16</v>
      </c>
      <c r="E59" s="29">
        <v>2511</v>
      </c>
      <c r="F59" s="29">
        <v>3911.6</v>
      </c>
      <c r="G59" s="90">
        <v>3970</v>
      </c>
    </row>
    <row r="60" spans="1:7" ht="28.5" customHeight="1" thickBot="1" x14ac:dyDescent="0.25">
      <c r="A60" s="22" t="s">
        <v>200</v>
      </c>
      <c r="B60" s="23" t="s">
        <v>201</v>
      </c>
      <c r="C60" s="24" t="s">
        <v>12</v>
      </c>
      <c r="D60" s="24" t="s">
        <v>16</v>
      </c>
      <c r="E60" s="30">
        <v>100</v>
      </c>
      <c r="F60" s="30">
        <v>110</v>
      </c>
      <c r="G60" s="91">
        <v>110</v>
      </c>
    </row>
    <row r="61" spans="1:7" ht="30.75" customHeight="1" thickBot="1" x14ac:dyDescent="0.25">
      <c r="A61" s="22" t="s">
        <v>202</v>
      </c>
      <c r="B61" s="23" t="s">
        <v>203</v>
      </c>
      <c r="C61" s="24" t="s">
        <v>12</v>
      </c>
      <c r="D61" s="24" t="s">
        <v>16</v>
      </c>
      <c r="E61" s="30">
        <v>1400</v>
      </c>
      <c r="F61" s="30">
        <v>1950</v>
      </c>
      <c r="G61" s="91">
        <v>2000</v>
      </c>
    </row>
    <row r="62" spans="1:7" ht="18.75" customHeight="1" thickBot="1" x14ac:dyDescent="0.25">
      <c r="A62" s="22" t="s">
        <v>204</v>
      </c>
      <c r="B62" s="23" t="s">
        <v>205</v>
      </c>
      <c r="C62" s="24" t="s">
        <v>12</v>
      </c>
      <c r="D62" s="24" t="s">
        <v>78</v>
      </c>
      <c r="E62" s="30">
        <v>331.5</v>
      </c>
      <c r="F62" s="30">
        <v>350</v>
      </c>
      <c r="G62" s="91">
        <v>350</v>
      </c>
    </row>
    <row r="63" spans="1:7" ht="25.5" customHeight="1" x14ac:dyDescent="0.2">
      <c r="A63" s="22" t="s">
        <v>206</v>
      </c>
      <c r="B63" s="23" t="s">
        <v>207</v>
      </c>
      <c r="C63" s="24" t="s">
        <v>12</v>
      </c>
      <c r="D63" s="24"/>
      <c r="E63" s="25">
        <f t="shared" ref="E63:G63" si="18">SUM(E64:E67)</f>
        <v>5731.4</v>
      </c>
      <c r="F63" s="25">
        <f t="shared" si="18"/>
        <v>5902.5</v>
      </c>
      <c r="G63" s="89">
        <f t="shared" si="18"/>
        <v>5902.5</v>
      </c>
    </row>
    <row r="64" spans="1:7" x14ac:dyDescent="0.2">
      <c r="A64" s="26"/>
      <c r="B64" s="27"/>
      <c r="C64" s="28"/>
      <c r="D64" s="28" t="s">
        <v>54</v>
      </c>
      <c r="E64" s="29">
        <v>5230.3999999999996</v>
      </c>
      <c r="F64" s="29">
        <v>5401.5</v>
      </c>
      <c r="G64" s="90">
        <v>5401.5</v>
      </c>
    </row>
    <row r="65" spans="1:7" x14ac:dyDescent="0.2">
      <c r="A65" s="26"/>
      <c r="B65" s="27"/>
      <c r="C65" s="28"/>
      <c r="D65" s="28" t="s">
        <v>13</v>
      </c>
      <c r="E65" s="29">
        <v>0</v>
      </c>
      <c r="F65" s="29">
        <v>0</v>
      </c>
      <c r="G65" s="90">
        <v>0</v>
      </c>
    </row>
    <row r="66" spans="1:7" x14ac:dyDescent="0.2">
      <c r="A66" s="26"/>
      <c r="B66" s="27"/>
      <c r="C66" s="28"/>
      <c r="D66" s="28" t="s">
        <v>78</v>
      </c>
      <c r="E66" s="29">
        <v>1</v>
      </c>
      <c r="F66" s="29">
        <v>1</v>
      </c>
      <c r="G66" s="90">
        <v>1</v>
      </c>
    </row>
    <row r="67" spans="1:7" ht="12.75" thickBot="1" x14ac:dyDescent="0.25">
      <c r="A67" s="26"/>
      <c r="B67" s="27"/>
      <c r="C67" s="28"/>
      <c r="D67" s="28" t="s">
        <v>16</v>
      </c>
      <c r="E67" s="29">
        <v>500</v>
      </c>
      <c r="F67" s="29">
        <v>500</v>
      </c>
      <c r="G67" s="90">
        <v>500</v>
      </c>
    </row>
    <row r="68" spans="1:7" x14ac:dyDescent="0.2">
      <c r="A68" s="22" t="s">
        <v>208</v>
      </c>
      <c r="B68" s="23" t="s">
        <v>209</v>
      </c>
      <c r="C68" s="24" t="s">
        <v>12</v>
      </c>
      <c r="D68" s="24"/>
      <c r="E68" s="25">
        <f t="shared" ref="E68:G68" si="19">SUM(E69:E70)</f>
        <v>11116</v>
      </c>
      <c r="F68" s="25">
        <f t="shared" si="19"/>
        <v>11190</v>
      </c>
      <c r="G68" s="89">
        <f t="shared" si="19"/>
        <v>11190</v>
      </c>
    </row>
    <row r="69" spans="1:7" x14ac:dyDescent="0.2">
      <c r="A69" s="26"/>
      <c r="B69" s="27"/>
      <c r="C69" s="28"/>
      <c r="D69" s="28" t="s">
        <v>54</v>
      </c>
      <c r="E69" s="29">
        <v>11036</v>
      </c>
      <c r="F69" s="29">
        <v>11100</v>
      </c>
      <c r="G69" s="90">
        <v>11100</v>
      </c>
    </row>
    <row r="70" spans="1:7" ht="12.75" thickBot="1" x14ac:dyDescent="0.25">
      <c r="A70" s="26"/>
      <c r="B70" s="27"/>
      <c r="C70" s="28"/>
      <c r="D70" s="28" t="s">
        <v>16</v>
      </c>
      <c r="E70" s="29">
        <v>80</v>
      </c>
      <c r="F70" s="29">
        <v>90</v>
      </c>
      <c r="G70" s="90">
        <v>90</v>
      </c>
    </row>
    <row r="71" spans="1:7" ht="15.75" customHeight="1" thickBot="1" x14ac:dyDescent="0.25">
      <c r="A71" s="22" t="s">
        <v>210</v>
      </c>
      <c r="B71" s="23" t="s">
        <v>211</v>
      </c>
      <c r="C71" s="24" t="s">
        <v>12</v>
      </c>
      <c r="D71" s="24" t="s">
        <v>78</v>
      </c>
      <c r="E71" s="30">
        <v>1160.8</v>
      </c>
      <c r="F71" s="30">
        <v>1195.7</v>
      </c>
      <c r="G71" s="91">
        <v>1195.7</v>
      </c>
    </row>
    <row r="72" spans="1:7" ht="28.5" customHeight="1" thickBot="1" x14ac:dyDescent="0.25">
      <c r="A72" s="22" t="s">
        <v>212</v>
      </c>
      <c r="B72" s="23" t="s">
        <v>213</v>
      </c>
      <c r="C72" s="24" t="s">
        <v>12</v>
      </c>
      <c r="D72" s="24" t="s">
        <v>78</v>
      </c>
      <c r="E72" s="30">
        <v>57.2</v>
      </c>
      <c r="F72" s="30">
        <v>57.2</v>
      </c>
      <c r="G72" s="91">
        <v>57.2</v>
      </c>
    </row>
    <row r="73" spans="1:7" ht="24.75" thickBot="1" x14ac:dyDescent="0.25">
      <c r="A73" s="22" t="s">
        <v>214</v>
      </c>
      <c r="B73" s="23" t="s">
        <v>215</v>
      </c>
      <c r="C73" s="24" t="s">
        <v>12</v>
      </c>
      <c r="D73" s="24" t="s">
        <v>16</v>
      </c>
      <c r="E73" s="30">
        <v>10</v>
      </c>
      <c r="F73" s="30">
        <v>10</v>
      </c>
      <c r="G73" s="91">
        <v>10</v>
      </c>
    </row>
    <row r="74" spans="1:7" ht="40.5" customHeight="1" x14ac:dyDescent="0.2">
      <c r="A74" s="22" t="s">
        <v>216</v>
      </c>
      <c r="B74" s="23" t="s">
        <v>217</v>
      </c>
      <c r="C74" s="24" t="s">
        <v>12</v>
      </c>
      <c r="D74" s="24"/>
      <c r="E74" s="25">
        <f t="shared" ref="E74:G74" si="20">SUM(E75:E76)</f>
        <v>456.90000000000003</v>
      </c>
      <c r="F74" s="25">
        <f t="shared" si="20"/>
        <v>452.40000000000003</v>
      </c>
      <c r="G74" s="89">
        <f t="shared" si="20"/>
        <v>452.40000000000003</v>
      </c>
    </row>
    <row r="75" spans="1:7" x14ac:dyDescent="0.2">
      <c r="A75" s="26"/>
      <c r="B75" s="27"/>
      <c r="C75" s="28"/>
      <c r="D75" s="28" t="s">
        <v>78</v>
      </c>
      <c r="E75" s="29">
        <v>145.80000000000001</v>
      </c>
      <c r="F75" s="29">
        <v>141.30000000000001</v>
      </c>
      <c r="G75" s="90">
        <v>141.30000000000001</v>
      </c>
    </row>
    <row r="76" spans="1:7" ht="12.75" thickBot="1" x14ac:dyDescent="0.25">
      <c r="A76" s="26"/>
      <c r="B76" s="27"/>
      <c r="C76" s="28"/>
      <c r="D76" s="28" t="s">
        <v>54</v>
      </c>
      <c r="E76" s="29">
        <v>311.10000000000002</v>
      </c>
      <c r="F76" s="29">
        <v>311.10000000000002</v>
      </c>
      <c r="G76" s="90">
        <v>311.10000000000002</v>
      </c>
    </row>
    <row r="77" spans="1:7" ht="42.75" customHeight="1" thickBot="1" x14ac:dyDescent="0.25">
      <c r="A77" s="22" t="s">
        <v>218</v>
      </c>
      <c r="B77" s="23" t="s">
        <v>219</v>
      </c>
      <c r="C77" s="24" t="s">
        <v>12</v>
      </c>
      <c r="D77" s="24" t="s">
        <v>54</v>
      </c>
      <c r="E77" s="30">
        <v>26</v>
      </c>
      <c r="F77" s="30">
        <v>27</v>
      </c>
      <c r="G77" s="91">
        <v>27</v>
      </c>
    </row>
    <row r="78" spans="1:7" ht="24" x14ac:dyDescent="0.2">
      <c r="A78" s="22" t="s">
        <v>220</v>
      </c>
      <c r="B78" s="23" t="s">
        <v>221</v>
      </c>
      <c r="C78" s="24" t="s">
        <v>12</v>
      </c>
      <c r="D78" s="24"/>
      <c r="E78" s="25">
        <f t="shared" ref="E78:G78" si="21">SUM(E79:E82)</f>
        <v>125.2</v>
      </c>
      <c r="F78" s="25">
        <f t="shared" si="21"/>
        <v>150.19999999999999</v>
      </c>
      <c r="G78" s="89">
        <f t="shared" si="21"/>
        <v>150.19999999999999</v>
      </c>
    </row>
    <row r="79" spans="1:7" x14ac:dyDescent="0.2">
      <c r="A79" s="26"/>
      <c r="B79" s="27"/>
      <c r="C79" s="28"/>
      <c r="D79" s="28" t="s">
        <v>16</v>
      </c>
      <c r="E79" s="29">
        <v>26</v>
      </c>
      <c r="F79" s="29">
        <v>46</v>
      </c>
      <c r="G79" s="90">
        <v>46</v>
      </c>
    </row>
    <row r="80" spans="1:7" x14ac:dyDescent="0.2">
      <c r="A80" s="26"/>
      <c r="B80" s="27"/>
      <c r="C80" s="28"/>
      <c r="D80" s="28" t="s">
        <v>54</v>
      </c>
      <c r="E80" s="29">
        <v>0.2</v>
      </c>
      <c r="F80" s="29">
        <v>0.2</v>
      </c>
      <c r="G80" s="90">
        <v>0.2</v>
      </c>
    </row>
    <row r="81" spans="1:7" x14ac:dyDescent="0.2">
      <c r="A81" s="26"/>
      <c r="B81" s="27"/>
      <c r="C81" s="28"/>
      <c r="D81" s="28" t="s">
        <v>78</v>
      </c>
      <c r="E81" s="29">
        <v>30</v>
      </c>
      <c r="F81" s="29">
        <v>35</v>
      </c>
      <c r="G81" s="90">
        <v>35</v>
      </c>
    </row>
    <row r="82" spans="1:7" ht="12.75" thickBot="1" x14ac:dyDescent="0.25">
      <c r="A82" s="26"/>
      <c r="B82" s="27"/>
      <c r="C82" s="28"/>
      <c r="D82" s="28" t="s">
        <v>13</v>
      </c>
      <c r="E82" s="29">
        <v>69</v>
      </c>
      <c r="F82" s="29">
        <v>69</v>
      </c>
      <c r="G82" s="90">
        <v>69</v>
      </c>
    </row>
    <row r="83" spans="1:7" ht="41.25" customHeight="1" thickBot="1" x14ac:dyDescent="0.25">
      <c r="A83" s="22" t="s">
        <v>222</v>
      </c>
      <c r="B83" s="23" t="s">
        <v>223</v>
      </c>
      <c r="C83" s="24" t="s">
        <v>12</v>
      </c>
      <c r="D83" s="24" t="s">
        <v>78</v>
      </c>
      <c r="E83" s="30">
        <v>16</v>
      </c>
      <c r="F83" s="30">
        <v>16</v>
      </c>
      <c r="G83" s="91">
        <v>16</v>
      </c>
    </row>
    <row r="84" spans="1:7" ht="90.75" customHeight="1" x14ac:dyDescent="0.2">
      <c r="A84" s="22" t="s">
        <v>224</v>
      </c>
      <c r="B84" s="23" t="s">
        <v>225</v>
      </c>
      <c r="C84" s="24" t="s">
        <v>12</v>
      </c>
      <c r="D84" s="24"/>
      <c r="E84" s="25">
        <f t="shared" ref="E84:G84" si="22">SUM(E85:E88)</f>
        <v>2395.8000000000002</v>
      </c>
      <c r="F84" s="25">
        <f t="shared" si="22"/>
        <v>2723</v>
      </c>
      <c r="G84" s="89">
        <f t="shared" si="22"/>
        <v>2775</v>
      </c>
    </row>
    <row r="85" spans="1:7" x14ac:dyDescent="0.2">
      <c r="A85" s="26"/>
      <c r="B85" s="27"/>
      <c r="C85" s="28"/>
      <c r="D85" s="28" t="s">
        <v>21</v>
      </c>
      <c r="E85" s="29">
        <v>179</v>
      </c>
      <c r="F85" s="29">
        <v>195</v>
      </c>
      <c r="G85" s="90">
        <v>197</v>
      </c>
    </row>
    <row r="86" spans="1:7" x14ac:dyDescent="0.2">
      <c r="A86" s="26"/>
      <c r="B86" s="27"/>
      <c r="C86" s="28"/>
      <c r="D86" s="28" t="s">
        <v>13</v>
      </c>
      <c r="E86" s="29">
        <v>0</v>
      </c>
      <c r="F86" s="29">
        <v>0</v>
      </c>
      <c r="G86" s="90">
        <v>0</v>
      </c>
    </row>
    <row r="87" spans="1:7" x14ac:dyDescent="0.2">
      <c r="A87" s="26"/>
      <c r="B87" s="27"/>
      <c r="C87" s="28"/>
      <c r="D87" s="28" t="s">
        <v>78</v>
      </c>
      <c r="E87" s="29">
        <v>1520.5</v>
      </c>
      <c r="F87" s="29">
        <v>1628</v>
      </c>
      <c r="G87" s="90">
        <v>1628</v>
      </c>
    </row>
    <row r="88" spans="1:7" ht="12.75" thickBot="1" x14ac:dyDescent="0.25">
      <c r="A88" s="26"/>
      <c r="B88" s="27"/>
      <c r="C88" s="28"/>
      <c r="D88" s="28" t="s">
        <v>16</v>
      </c>
      <c r="E88" s="29">
        <v>696.3</v>
      </c>
      <c r="F88" s="29">
        <v>900</v>
      </c>
      <c r="G88" s="90">
        <v>950</v>
      </c>
    </row>
    <row r="89" spans="1:7" ht="24.75" thickBot="1" x14ac:dyDescent="0.25">
      <c r="A89" s="22" t="s">
        <v>226</v>
      </c>
      <c r="B89" s="23" t="s">
        <v>227</v>
      </c>
      <c r="C89" s="24" t="s">
        <v>12</v>
      </c>
      <c r="D89" s="24" t="s">
        <v>78</v>
      </c>
      <c r="E89" s="30">
        <v>184</v>
      </c>
      <c r="F89" s="30">
        <v>190</v>
      </c>
      <c r="G89" s="91">
        <v>190</v>
      </c>
    </row>
    <row r="90" spans="1:7" ht="90" customHeight="1" x14ac:dyDescent="0.2">
      <c r="A90" s="22" t="s">
        <v>228</v>
      </c>
      <c r="B90" s="23" t="s">
        <v>229</v>
      </c>
      <c r="C90" s="24" t="s">
        <v>12</v>
      </c>
      <c r="D90" s="24"/>
      <c r="E90" s="25">
        <f t="shared" ref="E90:G90" si="23">SUM(E91:E96)</f>
        <v>1282.3999999999999</v>
      </c>
      <c r="F90" s="25">
        <f t="shared" si="23"/>
        <v>1482.5</v>
      </c>
      <c r="G90" s="89">
        <f t="shared" si="23"/>
        <v>1531.3</v>
      </c>
    </row>
    <row r="91" spans="1:7" x14ac:dyDescent="0.2">
      <c r="A91" s="26"/>
      <c r="B91" s="27"/>
      <c r="C91" s="28"/>
      <c r="D91" s="28" t="s">
        <v>16</v>
      </c>
      <c r="E91" s="29">
        <v>1123.3</v>
      </c>
      <c r="F91" s="29">
        <v>1347.2</v>
      </c>
      <c r="G91" s="90">
        <v>1398.1</v>
      </c>
    </row>
    <row r="92" spans="1:7" x14ac:dyDescent="0.2">
      <c r="A92" s="26"/>
      <c r="B92" s="27"/>
      <c r="C92" s="28"/>
      <c r="D92" s="28" t="s">
        <v>78</v>
      </c>
      <c r="E92" s="29">
        <v>0</v>
      </c>
      <c r="F92" s="29">
        <v>0</v>
      </c>
      <c r="G92" s="90">
        <v>0</v>
      </c>
    </row>
    <row r="93" spans="1:7" x14ac:dyDescent="0.2">
      <c r="A93" s="26"/>
      <c r="B93" s="27"/>
      <c r="C93" s="28"/>
      <c r="D93" s="28" t="s">
        <v>21</v>
      </c>
      <c r="E93" s="29">
        <v>118.6</v>
      </c>
      <c r="F93" s="29">
        <v>94.8</v>
      </c>
      <c r="G93" s="90">
        <v>92.7</v>
      </c>
    </row>
    <row r="94" spans="1:7" x14ac:dyDescent="0.2">
      <c r="A94" s="26"/>
      <c r="B94" s="27"/>
      <c r="C94" s="28"/>
      <c r="D94" s="28" t="s">
        <v>45</v>
      </c>
      <c r="E94" s="29">
        <v>32.200000000000003</v>
      </c>
      <c r="F94" s="29">
        <v>32.200000000000003</v>
      </c>
      <c r="G94" s="90">
        <v>32.200000000000003</v>
      </c>
    </row>
    <row r="95" spans="1:7" x14ac:dyDescent="0.2">
      <c r="A95" s="26"/>
      <c r="B95" s="27"/>
      <c r="C95" s="28"/>
      <c r="D95" s="28" t="s">
        <v>13</v>
      </c>
      <c r="E95" s="29">
        <v>0</v>
      </c>
      <c r="F95" s="29">
        <v>0</v>
      </c>
      <c r="G95" s="90">
        <v>0</v>
      </c>
    </row>
    <row r="96" spans="1:7" ht="12.75" thickBot="1" x14ac:dyDescent="0.25">
      <c r="A96" s="26"/>
      <c r="B96" s="27"/>
      <c r="C96" s="28"/>
      <c r="D96" s="28" t="s">
        <v>54</v>
      </c>
      <c r="E96" s="29">
        <v>8.3000000000000007</v>
      </c>
      <c r="F96" s="29">
        <v>8.3000000000000007</v>
      </c>
      <c r="G96" s="90">
        <v>8.3000000000000007</v>
      </c>
    </row>
    <row r="97" spans="1:7" ht="36" hidden="1" x14ac:dyDescent="0.2">
      <c r="A97" s="22" t="s">
        <v>230</v>
      </c>
      <c r="B97" s="23" t="s">
        <v>231</v>
      </c>
      <c r="C97" s="24" t="s">
        <v>63</v>
      </c>
      <c r="D97" s="24"/>
      <c r="E97" s="25">
        <f t="shared" ref="E97:G97" si="24">SUM(E98:E99)</f>
        <v>0</v>
      </c>
      <c r="F97" s="25">
        <f t="shared" si="24"/>
        <v>0</v>
      </c>
      <c r="G97" s="89">
        <f t="shared" si="24"/>
        <v>0</v>
      </c>
    </row>
    <row r="98" spans="1:7" hidden="1" x14ac:dyDescent="0.2">
      <c r="A98" s="26"/>
      <c r="B98" s="27"/>
      <c r="C98" s="28"/>
      <c r="D98" s="28" t="s">
        <v>55</v>
      </c>
      <c r="E98" s="29">
        <v>0</v>
      </c>
      <c r="F98" s="29">
        <v>0</v>
      </c>
      <c r="G98" s="90">
        <v>0</v>
      </c>
    </row>
    <row r="99" spans="1:7" ht="12.75" hidden="1" thickBot="1" x14ac:dyDescent="0.25">
      <c r="A99" s="26"/>
      <c r="B99" s="27"/>
      <c r="C99" s="28"/>
      <c r="D99" s="28" t="s">
        <v>13</v>
      </c>
      <c r="E99" s="29">
        <v>0</v>
      </c>
      <c r="F99" s="29">
        <v>0</v>
      </c>
      <c r="G99" s="90">
        <v>0</v>
      </c>
    </row>
    <row r="100" spans="1:7" ht="53.25" customHeight="1" thickBot="1" x14ac:dyDescent="0.25">
      <c r="A100" s="22" t="s">
        <v>232</v>
      </c>
      <c r="B100" s="23" t="s">
        <v>233</v>
      </c>
      <c r="C100" s="24" t="s">
        <v>63</v>
      </c>
      <c r="D100" s="24" t="s">
        <v>55</v>
      </c>
      <c r="E100" s="30">
        <v>28.5</v>
      </c>
      <c r="F100" s="30">
        <v>28.5</v>
      </c>
      <c r="G100" s="91">
        <v>28.5</v>
      </c>
    </row>
    <row r="101" spans="1:7" ht="29.25" customHeight="1" thickBot="1" x14ac:dyDescent="0.25">
      <c r="A101" s="18" t="s">
        <v>234</v>
      </c>
      <c r="B101" s="19" t="s">
        <v>235</v>
      </c>
      <c r="C101" s="20" t="s">
        <v>502</v>
      </c>
      <c r="D101" s="20"/>
      <c r="E101" s="21">
        <f t="shared" ref="E101:G101" si="25">E102+E108+E113+E117+E121+E122+E125+E126+E127+E130+E131+E134+E137+E138+E141</f>
        <v>3301.0999999999995</v>
      </c>
      <c r="F101" s="21">
        <f t="shared" si="25"/>
        <v>3795.1</v>
      </c>
      <c r="G101" s="88">
        <f t="shared" si="25"/>
        <v>3946.6</v>
      </c>
    </row>
    <row r="102" spans="1:7" ht="24" x14ac:dyDescent="0.2">
      <c r="A102" s="22" t="s">
        <v>236</v>
      </c>
      <c r="B102" s="23" t="s">
        <v>237</v>
      </c>
      <c r="C102" s="24" t="s">
        <v>12</v>
      </c>
      <c r="D102" s="24"/>
      <c r="E102" s="25">
        <f t="shared" ref="E102:G102" si="26">SUM(E103:E107)</f>
        <v>381.3</v>
      </c>
      <c r="F102" s="25">
        <f t="shared" si="26"/>
        <v>463.5</v>
      </c>
      <c r="G102" s="89">
        <f t="shared" si="26"/>
        <v>463.5</v>
      </c>
    </row>
    <row r="103" spans="1:7" ht="24" x14ac:dyDescent="0.2">
      <c r="A103" s="26"/>
      <c r="B103" s="27"/>
      <c r="C103" s="28"/>
      <c r="D103" s="28" t="s">
        <v>42</v>
      </c>
      <c r="E103" s="29">
        <v>9</v>
      </c>
      <c r="F103" s="29">
        <v>9</v>
      </c>
      <c r="G103" s="90">
        <v>9</v>
      </c>
    </row>
    <row r="104" spans="1:7" x14ac:dyDescent="0.2">
      <c r="A104" s="26"/>
      <c r="B104" s="27"/>
      <c r="C104" s="28"/>
      <c r="D104" s="28" t="s">
        <v>21</v>
      </c>
      <c r="E104" s="29">
        <v>5.5</v>
      </c>
      <c r="F104" s="29">
        <v>5.5</v>
      </c>
      <c r="G104" s="90">
        <v>5.5</v>
      </c>
    </row>
    <row r="105" spans="1:7" x14ac:dyDescent="0.2">
      <c r="A105" s="26"/>
      <c r="B105" s="27"/>
      <c r="C105" s="28"/>
      <c r="D105" s="28" t="s">
        <v>13</v>
      </c>
      <c r="E105" s="29">
        <v>0</v>
      </c>
      <c r="F105" s="29">
        <v>0</v>
      </c>
      <c r="G105" s="90">
        <v>0</v>
      </c>
    </row>
    <row r="106" spans="1:7" x14ac:dyDescent="0.2">
      <c r="A106" s="26"/>
      <c r="B106" s="27"/>
      <c r="C106" s="28"/>
      <c r="D106" s="28" t="s">
        <v>78</v>
      </c>
      <c r="E106" s="29">
        <v>17.7</v>
      </c>
      <c r="F106" s="29">
        <v>0</v>
      </c>
      <c r="G106" s="90">
        <v>0</v>
      </c>
    </row>
    <row r="107" spans="1:7" ht="12.75" thickBot="1" x14ac:dyDescent="0.25">
      <c r="A107" s="26"/>
      <c r="B107" s="27"/>
      <c r="C107" s="28"/>
      <c r="D107" s="28" t="s">
        <v>16</v>
      </c>
      <c r="E107" s="29">
        <v>349.1</v>
      </c>
      <c r="F107" s="29">
        <v>449</v>
      </c>
      <c r="G107" s="90">
        <v>449</v>
      </c>
    </row>
    <row r="108" spans="1:7" ht="27.75" customHeight="1" x14ac:dyDescent="0.2">
      <c r="A108" s="22" t="s">
        <v>238</v>
      </c>
      <c r="B108" s="23" t="s">
        <v>239</v>
      </c>
      <c r="C108" s="24" t="s">
        <v>12</v>
      </c>
      <c r="D108" s="24"/>
      <c r="E108" s="25">
        <f t="shared" ref="E108:G108" si="27">SUM(E109:E112)</f>
        <v>876.4</v>
      </c>
      <c r="F108" s="25">
        <f t="shared" si="27"/>
        <v>1015</v>
      </c>
      <c r="G108" s="89">
        <f t="shared" si="27"/>
        <v>1080</v>
      </c>
    </row>
    <row r="109" spans="1:7" x14ac:dyDescent="0.2">
      <c r="A109" s="26"/>
      <c r="B109" s="27"/>
      <c r="C109" s="28"/>
      <c r="D109" s="28" t="s">
        <v>13</v>
      </c>
      <c r="E109" s="29">
        <v>0</v>
      </c>
      <c r="F109" s="29">
        <v>0</v>
      </c>
      <c r="G109" s="90">
        <v>0</v>
      </c>
    </row>
    <row r="110" spans="1:7" x14ac:dyDescent="0.2">
      <c r="A110" s="26"/>
      <c r="B110" s="27"/>
      <c r="C110" s="28"/>
      <c r="D110" s="28" t="s">
        <v>16</v>
      </c>
      <c r="E110" s="29">
        <v>400</v>
      </c>
      <c r="F110" s="29">
        <v>500</v>
      </c>
      <c r="G110" s="90">
        <v>550</v>
      </c>
    </row>
    <row r="111" spans="1:7" x14ac:dyDescent="0.2">
      <c r="A111" s="26"/>
      <c r="B111" s="27"/>
      <c r="C111" s="28"/>
      <c r="D111" s="28" t="s">
        <v>21</v>
      </c>
      <c r="E111" s="29">
        <v>270</v>
      </c>
      <c r="F111" s="29">
        <v>275</v>
      </c>
      <c r="G111" s="90">
        <v>280</v>
      </c>
    </row>
    <row r="112" spans="1:7" ht="12.75" thickBot="1" x14ac:dyDescent="0.25">
      <c r="A112" s="26"/>
      <c r="B112" s="27"/>
      <c r="C112" s="28"/>
      <c r="D112" s="28" t="s">
        <v>78</v>
      </c>
      <c r="E112" s="29">
        <v>206.4</v>
      </c>
      <c r="F112" s="29">
        <v>240</v>
      </c>
      <c r="G112" s="90">
        <v>250</v>
      </c>
    </row>
    <row r="113" spans="1:7" ht="39.75" customHeight="1" x14ac:dyDescent="0.2">
      <c r="A113" s="22" t="s">
        <v>240</v>
      </c>
      <c r="B113" s="23" t="s">
        <v>241</v>
      </c>
      <c r="C113" s="24" t="s">
        <v>12</v>
      </c>
      <c r="D113" s="24"/>
      <c r="E113" s="25">
        <f t="shared" ref="E113:G113" si="28">SUM(E114:E116)</f>
        <v>210.1</v>
      </c>
      <c r="F113" s="25">
        <f t="shared" si="28"/>
        <v>254.5</v>
      </c>
      <c r="G113" s="89">
        <f t="shared" si="28"/>
        <v>258</v>
      </c>
    </row>
    <row r="114" spans="1:7" x14ac:dyDescent="0.2">
      <c r="A114" s="26"/>
      <c r="B114" s="27"/>
      <c r="C114" s="28"/>
      <c r="D114" s="28" t="s">
        <v>16</v>
      </c>
      <c r="E114" s="29">
        <v>205.1</v>
      </c>
      <c r="F114" s="29">
        <v>249</v>
      </c>
      <c r="G114" s="90">
        <v>252</v>
      </c>
    </row>
    <row r="115" spans="1:7" x14ac:dyDescent="0.2">
      <c r="A115" s="26"/>
      <c r="B115" s="27"/>
      <c r="C115" s="28"/>
      <c r="D115" s="28" t="s">
        <v>21</v>
      </c>
      <c r="E115" s="29">
        <v>5</v>
      </c>
      <c r="F115" s="29">
        <v>5.5</v>
      </c>
      <c r="G115" s="90">
        <v>6</v>
      </c>
    </row>
    <row r="116" spans="1:7" ht="12.75" thickBot="1" x14ac:dyDescent="0.25">
      <c r="A116" s="26"/>
      <c r="B116" s="27"/>
      <c r="C116" s="28"/>
      <c r="D116" s="28" t="s">
        <v>13</v>
      </c>
      <c r="E116" s="29">
        <v>0</v>
      </c>
      <c r="F116" s="29">
        <v>0</v>
      </c>
      <c r="G116" s="90">
        <v>0</v>
      </c>
    </row>
    <row r="117" spans="1:7" ht="64.5" customHeight="1" x14ac:dyDescent="0.2">
      <c r="A117" s="22" t="s">
        <v>242</v>
      </c>
      <c r="B117" s="23" t="s">
        <v>243</v>
      </c>
      <c r="C117" s="24" t="s">
        <v>12</v>
      </c>
      <c r="D117" s="24"/>
      <c r="E117" s="25">
        <f t="shared" ref="E117:G117" si="29">SUM(E118:E120)</f>
        <v>362.4</v>
      </c>
      <c r="F117" s="25">
        <f t="shared" si="29"/>
        <v>409</v>
      </c>
      <c r="G117" s="89">
        <f t="shared" si="29"/>
        <v>442</v>
      </c>
    </row>
    <row r="118" spans="1:7" x14ac:dyDescent="0.2">
      <c r="A118" s="26"/>
      <c r="B118" s="27"/>
      <c r="C118" s="28"/>
      <c r="D118" s="28" t="s">
        <v>16</v>
      </c>
      <c r="E118" s="29">
        <v>18.399999999999999</v>
      </c>
      <c r="F118" s="29">
        <v>24</v>
      </c>
      <c r="G118" s="90">
        <v>27</v>
      </c>
    </row>
    <row r="119" spans="1:7" x14ac:dyDescent="0.2">
      <c r="A119" s="26"/>
      <c r="B119" s="27"/>
      <c r="C119" s="28"/>
      <c r="D119" s="28" t="s">
        <v>78</v>
      </c>
      <c r="E119" s="29">
        <v>344</v>
      </c>
      <c r="F119" s="29">
        <v>385</v>
      </c>
      <c r="G119" s="90">
        <v>415</v>
      </c>
    </row>
    <row r="120" spans="1:7" ht="12.75" thickBot="1" x14ac:dyDescent="0.25">
      <c r="A120" s="26"/>
      <c r="B120" s="27"/>
      <c r="C120" s="28"/>
      <c r="D120" s="28" t="s">
        <v>13</v>
      </c>
      <c r="E120" s="29">
        <v>0</v>
      </c>
      <c r="F120" s="29">
        <v>0</v>
      </c>
      <c r="G120" s="90">
        <v>0</v>
      </c>
    </row>
    <row r="121" spans="1:7" ht="41.25" customHeight="1" thickBot="1" x14ac:dyDescent="0.25">
      <c r="A121" s="22" t="s">
        <v>244</v>
      </c>
      <c r="B121" s="23" t="s">
        <v>245</v>
      </c>
      <c r="C121" s="24" t="s">
        <v>12</v>
      </c>
      <c r="D121" s="24" t="s">
        <v>16</v>
      </c>
      <c r="E121" s="30">
        <v>750</v>
      </c>
      <c r="F121" s="30">
        <v>850</v>
      </c>
      <c r="G121" s="91">
        <v>900</v>
      </c>
    </row>
    <row r="122" spans="1:7" ht="27.75" customHeight="1" x14ac:dyDescent="0.2">
      <c r="A122" s="22" t="s">
        <v>246</v>
      </c>
      <c r="B122" s="23" t="s">
        <v>247</v>
      </c>
      <c r="C122" s="24" t="s">
        <v>12</v>
      </c>
      <c r="D122" s="24"/>
      <c r="E122" s="25">
        <f t="shared" ref="E122:G122" si="30">SUM(E123:E124)</f>
        <v>199.6</v>
      </c>
      <c r="F122" s="25">
        <f t="shared" si="30"/>
        <v>200</v>
      </c>
      <c r="G122" s="89">
        <f t="shared" si="30"/>
        <v>200</v>
      </c>
    </row>
    <row r="123" spans="1:7" x14ac:dyDescent="0.2">
      <c r="A123" s="26"/>
      <c r="B123" s="27"/>
      <c r="C123" s="28"/>
      <c r="D123" s="28" t="s">
        <v>16</v>
      </c>
      <c r="E123" s="29">
        <v>65</v>
      </c>
      <c r="F123" s="29">
        <v>65</v>
      </c>
      <c r="G123" s="90">
        <v>65</v>
      </c>
    </row>
    <row r="124" spans="1:7" ht="12.75" thickBot="1" x14ac:dyDescent="0.25">
      <c r="A124" s="26"/>
      <c r="B124" s="27"/>
      <c r="C124" s="28"/>
      <c r="D124" s="28" t="s">
        <v>78</v>
      </c>
      <c r="E124" s="29">
        <v>134.6</v>
      </c>
      <c r="F124" s="29">
        <v>135</v>
      </c>
      <c r="G124" s="90">
        <v>135</v>
      </c>
    </row>
    <row r="125" spans="1:7" ht="36.75" thickBot="1" x14ac:dyDescent="0.25">
      <c r="A125" s="22" t="s">
        <v>248</v>
      </c>
      <c r="B125" s="23" t="s">
        <v>249</v>
      </c>
      <c r="C125" s="24" t="s">
        <v>12</v>
      </c>
      <c r="D125" s="24" t="s">
        <v>16</v>
      </c>
      <c r="E125" s="30">
        <v>3</v>
      </c>
      <c r="F125" s="30">
        <v>3</v>
      </c>
      <c r="G125" s="91">
        <v>3</v>
      </c>
    </row>
    <row r="126" spans="1:7" ht="29.25" customHeight="1" thickBot="1" x14ac:dyDescent="0.25">
      <c r="A126" s="22" t="s">
        <v>250</v>
      </c>
      <c r="B126" s="23" t="s">
        <v>251</v>
      </c>
      <c r="C126" s="24" t="s">
        <v>12</v>
      </c>
      <c r="D126" s="24" t="s">
        <v>16</v>
      </c>
      <c r="E126" s="30">
        <v>2.2000000000000002</v>
      </c>
      <c r="F126" s="30">
        <v>2.2000000000000002</v>
      </c>
      <c r="G126" s="91">
        <v>2.2000000000000002</v>
      </c>
    </row>
    <row r="127" spans="1:7" ht="36" customHeight="1" x14ac:dyDescent="0.2">
      <c r="A127" s="22" t="s">
        <v>252</v>
      </c>
      <c r="B127" s="23" t="s">
        <v>253</v>
      </c>
      <c r="C127" s="24" t="s">
        <v>12</v>
      </c>
      <c r="D127" s="24"/>
      <c r="E127" s="25">
        <f t="shared" ref="E127:G127" si="31">SUM(E128:E129)</f>
        <v>293.5</v>
      </c>
      <c r="F127" s="25">
        <f t="shared" si="31"/>
        <v>305</v>
      </c>
      <c r="G127" s="89">
        <f t="shared" si="31"/>
        <v>305</v>
      </c>
    </row>
    <row r="128" spans="1:7" x14ac:dyDescent="0.2">
      <c r="A128" s="26"/>
      <c r="B128" s="27"/>
      <c r="C128" s="28"/>
      <c r="D128" s="28" t="s">
        <v>16</v>
      </c>
      <c r="E128" s="29">
        <v>131.5</v>
      </c>
      <c r="F128" s="29">
        <v>135</v>
      </c>
      <c r="G128" s="90">
        <v>135</v>
      </c>
    </row>
    <row r="129" spans="1:7" ht="12.75" thickBot="1" x14ac:dyDescent="0.25">
      <c r="A129" s="26"/>
      <c r="B129" s="27"/>
      <c r="C129" s="28"/>
      <c r="D129" s="28" t="s">
        <v>78</v>
      </c>
      <c r="E129" s="29">
        <v>162</v>
      </c>
      <c r="F129" s="29">
        <v>170</v>
      </c>
      <c r="G129" s="90">
        <v>170</v>
      </c>
    </row>
    <row r="130" spans="1:7" ht="28.5" customHeight="1" thickBot="1" x14ac:dyDescent="0.25">
      <c r="A130" s="22" t="s">
        <v>254</v>
      </c>
      <c r="B130" s="23" t="s">
        <v>255</v>
      </c>
      <c r="C130" s="24" t="s">
        <v>12</v>
      </c>
      <c r="D130" s="24" t="s">
        <v>78</v>
      </c>
      <c r="E130" s="30">
        <v>28.4</v>
      </c>
      <c r="F130" s="30">
        <v>28.4</v>
      </c>
      <c r="G130" s="91">
        <v>28.4</v>
      </c>
    </row>
    <row r="131" spans="1:7" ht="50.25" customHeight="1" x14ac:dyDescent="0.2">
      <c r="A131" s="22" t="s">
        <v>256</v>
      </c>
      <c r="B131" s="23" t="s">
        <v>257</v>
      </c>
      <c r="C131" s="24" t="s">
        <v>12</v>
      </c>
      <c r="D131" s="24"/>
      <c r="E131" s="25">
        <f t="shared" ref="E131:G131" si="32">SUM(E132:E133)</f>
        <v>38</v>
      </c>
      <c r="F131" s="25">
        <f t="shared" si="32"/>
        <v>39</v>
      </c>
      <c r="G131" s="89">
        <f t="shared" si="32"/>
        <v>39</v>
      </c>
    </row>
    <row r="132" spans="1:7" x14ac:dyDescent="0.2">
      <c r="A132" s="26"/>
      <c r="B132" s="27"/>
      <c r="C132" s="28"/>
      <c r="D132" s="28" t="s">
        <v>55</v>
      </c>
      <c r="E132" s="29">
        <v>0</v>
      </c>
      <c r="F132" s="29">
        <v>0</v>
      </c>
      <c r="G132" s="90">
        <v>0</v>
      </c>
    </row>
    <row r="133" spans="1:7" ht="12.75" thickBot="1" x14ac:dyDescent="0.25">
      <c r="A133" s="26"/>
      <c r="B133" s="27"/>
      <c r="C133" s="28"/>
      <c r="D133" s="28" t="s">
        <v>78</v>
      </c>
      <c r="E133" s="29">
        <v>38</v>
      </c>
      <c r="F133" s="29">
        <v>39</v>
      </c>
      <c r="G133" s="90">
        <v>39</v>
      </c>
    </row>
    <row r="134" spans="1:7" ht="60" customHeight="1" x14ac:dyDescent="0.2">
      <c r="A134" s="22" t="s">
        <v>258</v>
      </c>
      <c r="B134" s="23" t="s">
        <v>259</v>
      </c>
      <c r="C134" s="24" t="s">
        <v>63</v>
      </c>
      <c r="D134" s="24"/>
      <c r="E134" s="25">
        <f t="shared" ref="E134:G134" si="33">SUM(E135:E136)</f>
        <v>89.699999999999989</v>
      </c>
      <c r="F134" s="25">
        <f t="shared" si="33"/>
        <v>147</v>
      </c>
      <c r="G134" s="89">
        <f t="shared" si="33"/>
        <v>147</v>
      </c>
    </row>
    <row r="135" spans="1:7" x14ac:dyDescent="0.2">
      <c r="A135" s="26"/>
      <c r="B135" s="27"/>
      <c r="C135" s="28"/>
      <c r="D135" s="28" t="s">
        <v>55</v>
      </c>
      <c r="E135" s="29">
        <v>44.4</v>
      </c>
      <c r="F135" s="29">
        <v>47</v>
      </c>
      <c r="G135" s="90">
        <v>47</v>
      </c>
    </row>
    <row r="136" spans="1:7" ht="12.75" thickBot="1" x14ac:dyDescent="0.25">
      <c r="A136" s="26"/>
      <c r="B136" s="27"/>
      <c r="C136" s="28"/>
      <c r="D136" s="28" t="s">
        <v>16</v>
      </c>
      <c r="E136" s="29">
        <v>45.3</v>
      </c>
      <c r="F136" s="29">
        <v>100</v>
      </c>
      <c r="G136" s="90">
        <v>100</v>
      </c>
    </row>
    <row r="137" spans="1:7" ht="24.75" thickBot="1" x14ac:dyDescent="0.25">
      <c r="A137" s="22" t="s">
        <v>260</v>
      </c>
      <c r="B137" s="23" t="s">
        <v>261</v>
      </c>
      <c r="C137" s="24" t="s">
        <v>12</v>
      </c>
      <c r="D137" s="24" t="s">
        <v>78</v>
      </c>
      <c r="E137" s="30">
        <v>24.4</v>
      </c>
      <c r="F137" s="30">
        <v>25</v>
      </c>
      <c r="G137" s="91">
        <v>25</v>
      </c>
    </row>
    <row r="138" spans="1:7" ht="24" x14ac:dyDescent="0.2">
      <c r="A138" s="22" t="s">
        <v>262</v>
      </c>
      <c r="B138" s="23" t="s">
        <v>263</v>
      </c>
      <c r="C138" s="24" t="s">
        <v>63</v>
      </c>
      <c r="D138" s="24"/>
      <c r="E138" s="25">
        <f t="shared" ref="E138:G138" si="34">SUM(E139:E140)</f>
        <v>42.1</v>
      </c>
      <c r="F138" s="25">
        <f t="shared" si="34"/>
        <v>53.5</v>
      </c>
      <c r="G138" s="89">
        <f t="shared" si="34"/>
        <v>53.5</v>
      </c>
    </row>
    <row r="139" spans="1:7" x14ac:dyDescent="0.2">
      <c r="A139" s="26"/>
      <c r="B139" s="27"/>
      <c r="C139" s="28"/>
      <c r="D139" s="28" t="s">
        <v>16</v>
      </c>
      <c r="E139" s="29">
        <v>0</v>
      </c>
      <c r="F139" s="29">
        <v>4</v>
      </c>
      <c r="G139" s="90">
        <v>4</v>
      </c>
    </row>
    <row r="140" spans="1:7" ht="12.75" thickBot="1" x14ac:dyDescent="0.25">
      <c r="A140" s="26"/>
      <c r="B140" s="27"/>
      <c r="C140" s="28"/>
      <c r="D140" s="28" t="s">
        <v>55</v>
      </c>
      <c r="E140" s="29">
        <v>42.1</v>
      </c>
      <c r="F140" s="29">
        <v>49.5</v>
      </c>
      <c r="G140" s="90">
        <v>49.5</v>
      </c>
    </row>
    <row r="141" spans="1:7" ht="69.75" hidden="1" customHeight="1" thickBot="1" x14ac:dyDescent="0.25">
      <c r="A141" s="22" t="s">
        <v>264</v>
      </c>
      <c r="B141" s="23" t="s">
        <v>265</v>
      </c>
      <c r="C141" s="24" t="s">
        <v>63</v>
      </c>
      <c r="D141" s="24" t="s">
        <v>16</v>
      </c>
      <c r="E141" s="30">
        <v>0</v>
      </c>
      <c r="F141" s="30">
        <v>0</v>
      </c>
      <c r="G141" s="91">
        <v>0</v>
      </c>
    </row>
    <row r="142" spans="1:7" ht="17.25" customHeight="1" thickBot="1" x14ac:dyDescent="0.25">
      <c r="A142" s="18" t="s">
        <v>266</v>
      </c>
      <c r="B142" s="19" t="s">
        <v>267</v>
      </c>
      <c r="C142" s="20" t="s">
        <v>502</v>
      </c>
      <c r="D142" s="20"/>
      <c r="E142" s="21">
        <f t="shared" ref="E142:G142" si="35">E143+E146+E147+E148+E149+E150+E151</f>
        <v>164.7</v>
      </c>
      <c r="F142" s="21">
        <f t="shared" si="35"/>
        <v>311.70000000000005</v>
      </c>
      <c r="G142" s="88">
        <f t="shared" si="35"/>
        <v>271.70000000000005</v>
      </c>
    </row>
    <row r="143" spans="1:7" ht="25.5" customHeight="1" x14ac:dyDescent="0.2">
      <c r="A143" s="22" t="s">
        <v>268</v>
      </c>
      <c r="B143" s="23" t="s">
        <v>269</v>
      </c>
      <c r="C143" s="24" t="s">
        <v>12</v>
      </c>
      <c r="D143" s="24"/>
      <c r="E143" s="25">
        <f t="shared" ref="E143:G143" si="36">SUM(E144:E145)</f>
        <v>26</v>
      </c>
      <c r="F143" s="25">
        <f t="shared" si="36"/>
        <v>60</v>
      </c>
      <c r="G143" s="89">
        <f t="shared" si="36"/>
        <v>70</v>
      </c>
    </row>
    <row r="144" spans="1:7" x14ac:dyDescent="0.2">
      <c r="A144" s="26"/>
      <c r="B144" s="27"/>
      <c r="C144" s="28"/>
      <c r="D144" s="28" t="s">
        <v>13</v>
      </c>
      <c r="E144" s="29">
        <v>0</v>
      </c>
      <c r="F144" s="29">
        <v>0</v>
      </c>
      <c r="G144" s="90">
        <v>0</v>
      </c>
    </row>
    <row r="145" spans="1:7" ht="12.75" thickBot="1" x14ac:dyDescent="0.25">
      <c r="A145" s="26"/>
      <c r="B145" s="27"/>
      <c r="C145" s="28"/>
      <c r="D145" s="28" t="s">
        <v>16</v>
      </c>
      <c r="E145" s="29">
        <v>26</v>
      </c>
      <c r="F145" s="29">
        <v>60</v>
      </c>
      <c r="G145" s="90">
        <v>70</v>
      </c>
    </row>
    <row r="146" spans="1:7" ht="24.75" thickBot="1" x14ac:dyDescent="0.25">
      <c r="A146" s="22" t="s">
        <v>270</v>
      </c>
      <c r="B146" s="23" t="s">
        <v>271</v>
      </c>
      <c r="C146" s="24" t="s">
        <v>12</v>
      </c>
      <c r="D146" s="24" t="s">
        <v>16</v>
      </c>
      <c r="E146" s="30">
        <v>50</v>
      </c>
      <c r="F146" s="30">
        <v>100</v>
      </c>
      <c r="G146" s="91">
        <v>100</v>
      </c>
    </row>
    <row r="147" spans="1:7" ht="12.75" thickBot="1" x14ac:dyDescent="0.25">
      <c r="A147" s="22" t="s">
        <v>272</v>
      </c>
      <c r="B147" s="23" t="s">
        <v>273</v>
      </c>
      <c r="C147" s="24" t="s">
        <v>12</v>
      </c>
      <c r="D147" s="24" t="s">
        <v>78</v>
      </c>
      <c r="E147" s="30">
        <v>6.3</v>
      </c>
      <c r="F147" s="30">
        <v>6.3</v>
      </c>
      <c r="G147" s="91">
        <v>6.3</v>
      </c>
    </row>
    <row r="148" spans="1:7" ht="24.75" thickBot="1" x14ac:dyDescent="0.25">
      <c r="A148" s="22" t="s">
        <v>274</v>
      </c>
      <c r="B148" s="23" t="s">
        <v>275</v>
      </c>
      <c r="C148" s="24" t="s">
        <v>12</v>
      </c>
      <c r="D148" s="24" t="s">
        <v>78</v>
      </c>
      <c r="E148" s="30">
        <v>34.4</v>
      </c>
      <c r="F148" s="30">
        <v>34.4</v>
      </c>
      <c r="G148" s="91">
        <v>34.4</v>
      </c>
    </row>
    <row r="149" spans="1:7" ht="42" customHeight="1" thickBot="1" x14ac:dyDescent="0.25">
      <c r="A149" s="22" t="s">
        <v>276</v>
      </c>
      <c r="B149" s="23" t="s">
        <v>277</v>
      </c>
      <c r="C149" s="24" t="s">
        <v>12</v>
      </c>
      <c r="D149" s="24" t="s">
        <v>16</v>
      </c>
      <c r="E149" s="30">
        <v>5</v>
      </c>
      <c r="F149" s="30">
        <v>10</v>
      </c>
      <c r="G149" s="91">
        <v>10</v>
      </c>
    </row>
    <row r="150" spans="1:7" ht="29.25" customHeight="1" thickBot="1" x14ac:dyDescent="0.25">
      <c r="A150" s="22" t="s">
        <v>278</v>
      </c>
      <c r="B150" s="23" t="s">
        <v>279</v>
      </c>
      <c r="C150" s="24" t="s">
        <v>63</v>
      </c>
      <c r="D150" s="24" t="s">
        <v>16</v>
      </c>
      <c r="E150" s="30">
        <v>1</v>
      </c>
      <c r="F150" s="30">
        <v>1</v>
      </c>
      <c r="G150" s="91">
        <v>1</v>
      </c>
    </row>
    <row r="151" spans="1:7" ht="28.5" customHeight="1" thickBot="1" x14ac:dyDescent="0.25">
      <c r="A151" s="22" t="s">
        <v>280</v>
      </c>
      <c r="B151" s="23" t="s">
        <v>501</v>
      </c>
      <c r="C151" s="24" t="s">
        <v>63</v>
      </c>
      <c r="D151" s="24" t="s">
        <v>16</v>
      </c>
      <c r="E151" s="30">
        <v>42</v>
      </c>
      <c r="F151" s="30">
        <v>100</v>
      </c>
      <c r="G151" s="91">
        <v>50</v>
      </c>
    </row>
    <row r="152" spans="1:7" ht="4.5" hidden="1" customHeight="1" thickBot="1" x14ac:dyDescent="0.25">
      <c r="A152" s="14" t="s">
        <v>509</v>
      </c>
      <c r="B152" s="15" t="s">
        <v>510</v>
      </c>
      <c r="C152" s="16"/>
      <c r="D152" s="16"/>
      <c r="E152" s="17">
        <f t="shared" ref="E152:G152" si="37">SUM(E153:E153)</f>
        <v>13700.5</v>
      </c>
      <c r="F152" s="17">
        <f t="shared" si="37"/>
        <v>10366.4</v>
      </c>
      <c r="G152" s="87">
        <f t="shared" si="37"/>
        <v>10782</v>
      </c>
    </row>
    <row r="153" spans="1:7" ht="29.25" customHeight="1" thickBot="1" x14ac:dyDescent="0.25">
      <c r="A153" s="18" t="s">
        <v>281</v>
      </c>
      <c r="B153" s="19" t="s">
        <v>282</v>
      </c>
      <c r="C153" s="20" t="s">
        <v>502</v>
      </c>
      <c r="D153" s="20"/>
      <c r="E153" s="21">
        <f t="shared" ref="E153:G153" si="38">E154+E157+E160+E163+E164+E165+E168+E172+E176+E177+E178+E181+E184+E187+E188</f>
        <v>13700.5</v>
      </c>
      <c r="F153" s="21">
        <f t="shared" si="38"/>
        <v>10366.4</v>
      </c>
      <c r="G153" s="88">
        <f t="shared" si="38"/>
        <v>10782</v>
      </c>
    </row>
    <row r="154" spans="1:7" ht="36" x14ac:dyDescent="0.2">
      <c r="A154" s="22" t="s">
        <v>283</v>
      </c>
      <c r="B154" s="23" t="s">
        <v>284</v>
      </c>
      <c r="C154" s="24" t="s">
        <v>12</v>
      </c>
      <c r="D154" s="24"/>
      <c r="E154" s="25">
        <f t="shared" ref="E154:G154" si="39">SUM(E155:E156)</f>
        <v>5861.3</v>
      </c>
      <c r="F154" s="25">
        <f t="shared" si="39"/>
        <v>6852.1</v>
      </c>
      <c r="G154" s="89">
        <f t="shared" si="39"/>
        <v>7352.1</v>
      </c>
    </row>
    <row r="155" spans="1:7" x14ac:dyDescent="0.2">
      <c r="A155" s="26"/>
      <c r="B155" s="27"/>
      <c r="C155" s="28"/>
      <c r="D155" s="28" t="s">
        <v>16</v>
      </c>
      <c r="E155" s="29">
        <v>5861.3</v>
      </c>
      <c r="F155" s="29">
        <v>6852.1</v>
      </c>
      <c r="G155" s="90">
        <v>7352.1</v>
      </c>
    </row>
    <row r="156" spans="1:7" ht="12.75" thickBot="1" x14ac:dyDescent="0.25">
      <c r="A156" s="26"/>
      <c r="B156" s="27"/>
      <c r="C156" s="28"/>
      <c r="D156" s="28" t="s">
        <v>13</v>
      </c>
      <c r="E156" s="29">
        <v>0</v>
      </c>
      <c r="F156" s="29">
        <v>0</v>
      </c>
      <c r="G156" s="90">
        <v>0</v>
      </c>
    </row>
    <row r="157" spans="1:7" ht="25.5" customHeight="1" x14ac:dyDescent="0.2">
      <c r="A157" s="22" t="s">
        <v>285</v>
      </c>
      <c r="B157" s="23" t="s">
        <v>286</v>
      </c>
      <c r="C157" s="24" t="s">
        <v>12</v>
      </c>
      <c r="D157" s="24"/>
      <c r="E157" s="25">
        <f t="shared" ref="E157:G157" si="40">SUM(E158:E159)</f>
        <v>192.3</v>
      </c>
      <c r="F157" s="25">
        <f t="shared" si="40"/>
        <v>400</v>
      </c>
      <c r="G157" s="89">
        <f t="shared" si="40"/>
        <v>450</v>
      </c>
    </row>
    <row r="158" spans="1:7" x14ac:dyDescent="0.2">
      <c r="A158" s="26"/>
      <c r="B158" s="27"/>
      <c r="C158" s="28"/>
      <c r="D158" s="28" t="s">
        <v>13</v>
      </c>
      <c r="E158" s="29">
        <v>0</v>
      </c>
      <c r="F158" s="29">
        <v>0</v>
      </c>
      <c r="G158" s="90">
        <v>0</v>
      </c>
    </row>
    <row r="159" spans="1:7" ht="12.75" thickBot="1" x14ac:dyDescent="0.25">
      <c r="A159" s="26"/>
      <c r="B159" s="27"/>
      <c r="C159" s="28"/>
      <c r="D159" s="28" t="s">
        <v>16</v>
      </c>
      <c r="E159" s="29">
        <v>192.3</v>
      </c>
      <c r="F159" s="29">
        <v>400</v>
      </c>
      <c r="G159" s="90">
        <v>450</v>
      </c>
    </row>
    <row r="160" spans="1:7" ht="30" customHeight="1" x14ac:dyDescent="0.2">
      <c r="A160" s="22" t="s">
        <v>287</v>
      </c>
      <c r="B160" s="23" t="s">
        <v>288</v>
      </c>
      <c r="C160" s="24" t="s">
        <v>12</v>
      </c>
      <c r="D160" s="24"/>
      <c r="E160" s="25">
        <f t="shared" ref="E160:G160" si="41">SUM(E161:E162)</f>
        <v>232.5</v>
      </c>
      <c r="F160" s="25">
        <f t="shared" si="41"/>
        <v>490</v>
      </c>
      <c r="G160" s="89">
        <f t="shared" si="41"/>
        <v>550</v>
      </c>
    </row>
    <row r="161" spans="1:7" x14ac:dyDescent="0.2">
      <c r="A161" s="26"/>
      <c r="B161" s="27"/>
      <c r="C161" s="28"/>
      <c r="D161" s="28" t="s">
        <v>13</v>
      </c>
      <c r="E161" s="29">
        <v>0</v>
      </c>
      <c r="F161" s="29">
        <v>0</v>
      </c>
      <c r="G161" s="90">
        <v>0</v>
      </c>
    </row>
    <row r="162" spans="1:7" ht="12.75" thickBot="1" x14ac:dyDescent="0.25">
      <c r="A162" s="26"/>
      <c r="B162" s="27"/>
      <c r="C162" s="28"/>
      <c r="D162" s="28" t="s">
        <v>16</v>
      </c>
      <c r="E162" s="29">
        <v>232.5</v>
      </c>
      <c r="F162" s="29">
        <v>490</v>
      </c>
      <c r="G162" s="90">
        <v>550</v>
      </c>
    </row>
    <row r="163" spans="1:7" ht="40.5" customHeight="1" thickBot="1" x14ac:dyDescent="0.25">
      <c r="A163" s="22" t="s">
        <v>289</v>
      </c>
      <c r="B163" s="23" t="s">
        <v>290</v>
      </c>
      <c r="C163" s="24" t="s">
        <v>12</v>
      </c>
      <c r="D163" s="24" t="s">
        <v>16</v>
      </c>
      <c r="E163" s="30">
        <v>40</v>
      </c>
      <c r="F163" s="30">
        <v>30</v>
      </c>
      <c r="G163" s="91">
        <v>30</v>
      </c>
    </row>
    <row r="164" spans="1:7" ht="28.5" customHeight="1" thickBot="1" x14ac:dyDescent="0.25">
      <c r="A164" s="22" t="s">
        <v>291</v>
      </c>
      <c r="B164" s="23" t="s">
        <v>292</v>
      </c>
      <c r="C164" s="24" t="s">
        <v>12</v>
      </c>
      <c r="D164" s="24" t="s">
        <v>13</v>
      </c>
      <c r="E164" s="30">
        <v>4938</v>
      </c>
      <c r="F164" s="30">
        <v>209.5</v>
      </c>
      <c r="G164" s="91">
        <v>0</v>
      </c>
    </row>
    <row r="165" spans="1:7" ht="24" x14ac:dyDescent="0.2">
      <c r="A165" s="22" t="s">
        <v>293</v>
      </c>
      <c r="B165" s="23" t="s">
        <v>294</v>
      </c>
      <c r="C165" s="24" t="s">
        <v>12</v>
      </c>
      <c r="D165" s="24"/>
      <c r="E165" s="25">
        <f t="shared" ref="E165:G165" si="42">SUM(E166:E167)</f>
        <v>346.5</v>
      </c>
      <c r="F165" s="25">
        <f t="shared" si="42"/>
        <v>350</v>
      </c>
      <c r="G165" s="89">
        <f t="shared" si="42"/>
        <v>350</v>
      </c>
    </row>
    <row r="166" spans="1:7" x14ac:dyDescent="0.2">
      <c r="A166" s="26"/>
      <c r="B166" s="27"/>
      <c r="C166" s="28"/>
      <c r="D166" s="28" t="s">
        <v>13</v>
      </c>
      <c r="E166" s="29">
        <v>0</v>
      </c>
      <c r="F166" s="29">
        <v>0</v>
      </c>
      <c r="G166" s="90">
        <v>0</v>
      </c>
    </row>
    <row r="167" spans="1:7" ht="12.75" thickBot="1" x14ac:dyDescent="0.25">
      <c r="A167" s="26"/>
      <c r="B167" s="27"/>
      <c r="C167" s="28"/>
      <c r="D167" s="28" t="s">
        <v>16</v>
      </c>
      <c r="E167" s="29">
        <v>346.5</v>
      </c>
      <c r="F167" s="29">
        <v>350</v>
      </c>
      <c r="G167" s="90">
        <v>350</v>
      </c>
    </row>
    <row r="168" spans="1:7" ht="24" x14ac:dyDescent="0.2">
      <c r="A168" s="22" t="s">
        <v>295</v>
      </c>
      <c r="B168" s="23" t="s">
        <v>296</v>
      </c>
      <c r="C168" s="24" t="s">
        <v>12</v>
      </c>
      <c r="D168" s="24"/>
      <c r="E168" s="25">
        <f t="shared" ref="E168:G168" si="43">SUM(E169:E171)</f>
        <v>522</v>
      </c>
      <c r="F168" s="25">
        <f t="shared" si="43"/>
        <v>522</v>
      </c>
      <c r="G168" s="89">
        <f t="shared" si="43"/>
        <v>522</v>
      </c>
    </row>
    <row r="169" spans="1:7" ht="24" x14ac:dyDescent="0.2">
      <c r="A169" s="26"/>
      <c r="B169" s="27"/>
      <c r="C169" s="28"/>
      <c r="D169" s="28" t="s">
        <v>42</v>
      </c>
      <c r="E169" s="29">
        <v>450</v>
      </c>
      <c r="F169" s="29">
        <v>450</v>
      </c>
      <c r="G169" s="90">
        <v>450</v>
      </c>
    </row>
    <row r="170" spans="1:7" x14ac:dyDescent="0.2">
      <c r="A170" s="26"/>
      <c r="B170" s="27"/>
      <c r="C170" s="28"/>
      <c r="D170" s="28" t="s">
        <v>13</v>
      </c>
      <c r="E170" s="29">
        <v>0</v>
      </c>
      <c r="F170" s="29">
        <v>0</v>
      </c>
      <c r="G170" s="90">
        <v>0</v>
      </c>
    </row>
    <row r="171" spans="1:7" ht="12.75" thickBot="1" x14ac:dyDescent="0.25">
      <c r="A171" s="26"/>
      <c r="B171" s="27"/>
      <c r="C171" s="28"/>
      <c r="D171" s="28" t="s">
        <v>16</v>
      </c>
      <c r="E171" s="29">
        <v>72</v>
      </c>
      <c r="F171" s="29">
        <v>72</v>
      </c>
      <c r="G171" s="90">
        <v>72</v>
      </c>
    </row>
    <row r="172" spans="1:7" ht="24" x14ac:dyDescent="0.2">
      <c r="A172" s="22" t="s">
        <v>297</v>
      </c>
      <c r="B172" s="23" t="s">
        <v>298</v>
      </c>
      <c r="C172" s="24" t="s">
        <v>12</v>
      </c>
      <c r="D172" s="24"/>
      <c r="E172" s="25">
        <f t="shared" ref="E172:G172" si="44">SUM(E173:E175)</f>
        <v>583.19999999999993</v>
      </c>
      <c r="F172" s="25">
        <f t="shared" si="44"/>
        <v>700.1</v>
      </c>
      <c r="G172" s="89">
        <f t="shared" si="44"/>
        <v>730</v>
      </c>
    </row>
    <row r="173" spans="1:7" x14ac:dyDescent="0.2">
      <c r="A173" s="26"/>
      <c r="B173" s="27"/>
      <c r="C173" s="28"/>
      <c r="D173" s="28" t="s">
        <v>21</v>
      </c>
      <c r="E173" s="29">
        <v>0.4</v>
      </c>
      <c r="F173" s="29">
        <v>0.1</v>
      </c>
      <c r="G173" s="90">
        <v>0</v>
      </c>
    </row>
    <row r="174" spans="1:7" x14ac:dyDescent="0.2">
      <c r="A174" s="26"/>
      <c r="B174" s="27"/>
      <c r="C174" s="28"/>
      <c r="D174" s="28" t="s">
        <v>13</v>
      </c>
      <c r="E174" s="29">
        <v>0</v>
      </c>
      <c r="F174" s="29">
        <v>0</v>
      </c>
      <c r="G174" s="90">
        <v>0</v>
      </c>
    </row>
    <row r="175" spans="1:7" ht="12.75" thickBot="1" x14ac:dyDescent="0.25">
      <c r="A175" s="26"/>
      <c r="B175" s="27"/>
      <c r="C175" s="28"/>
      <c r="D175" s="28" t="s">
        <v>16</v>
      </c>
      <c r="E175" s="29">
        <v>582.79999999999995</v>
      </c>
      <c r="F175" s="29">
        <v>700</v>
      </c>
      <c r="G175" s="90">
        <v>730</v>
      </c>
    </row>
    <row r="176" spans="1:7" ht="24.75" thickBot="1" x14ac:dyDescent="0.25">
      <c r="A176" s="22" t="s">
        <v>299</v>
      </c>
      <c r="B176" s="23" t="s">
        <v>300</v>
      </c>
      <c r="C176" s="24" t="s">
        <v>12</v>
      </c>
      <c r="D176" s="24"/>
      <c r="E176" s="30">
        <v>0</v>
      </c>
      <c r="F176" s="30">
        <v>0</v>
      </c>
      <c r="G176" s="91">
        <v>0</v>
      </c>
    </row>
    <row r="177" spans="1:7" ht="15.75" customHeight="1" thickBot="1" x14ac:dyDescent="0.25">
      <c r="A177" s="22" t="s">
        <v>301</v>
      </c>
      <c r="B177" s="23" t="s">
        <v>302</v>
      </c>
      <c r="C177" s="24" t="s">
        <v>12</v>
      </c>
      <c r="D177" s="24"/>
      <c r="E177" s="30">
        <v>0</v>
      </c>
      <c r="F177" s="30">
        <v>0</v>
      </c>
      <c r="G177" s="91">
        <v>0</v>
      </c>
    </row>
    <row r="178" spans="1:7" ht="36" customHeight="1" x14ac:dyDescent="0.2">
      <c r="A178" s="22" t="s">
        <v>303</v>
      </c>
      <c r="B178" s="23" t="s">
        <v>304</v>
      </c>
      <c r="C178" s="24" t="s">
        <v>12</v>
      </c>
      <c r="D178" s="24"/>
      <c r="E178" s="25">
        <f t="shared" ref="E178:G178" si="45">SUM(E179:E180)</f>
        <v>192.8</v>
      </c>
      <c r="F178" s="25">
        <f t="shared" si="45"/>
        <v>207.9</v>
      </c>
      <c r="G178" s="89">
        <f t="shared" si="45"/>
        <v>207.9</v>
      </c>
    </row>
    <row r="179" spans="1:7" x14ac:dyDescent="0.2">
      <c r="A179" s="26"/>
      <c r="B179" s="27"/>
      <c r="C179" s="28"/>
      <c r="D179" s="28" t="s">
        <v>78</v>
      </c>
      <c r="E179" s="29">
        <v>186</v>
      </c>
      <c r="F179" s="29">
        <v>186</v>
      </c>
      <c r="G179" s="90">
        <v>186</v>
      </c>
    </row>
    <row r="180" spans="1:7" ht="12.75" thickBot="1" x14ac:dyDescent="0.25">
      <c r="A180" s="26"/>
      <c r="B180" s="27"/>
      <c r="C180" s="28"/>
      <c r="D180" s="28" t="s">
        <v>16</v>
      </c>
      <c r="E180" s="29">
        <v>6.8</v>
      </c>
      <c r="F180" s="29">
        <v>21.9</v>
      </c>
      <c r="G180" s="90">
        <v>21.9</v>
      </c>
    </row>
    <row r="181" spans="1:7" x14ac:dyDescent="0.2">
      <c r="A181" s="22" t="s">
        <v>305</v>
      </c>
      <c r="B181" s="23" t="s">
        <v>306</v>
      </c>
      <c r="C181" s="24" t="s">
        <v>12</v>
      </c>
      <c r="D181" s="24"/>
      <c r="E181" s="25">
        <f t="shared" ref="E181:G181" si="46">SUM(E182:E183)</f>
        <v>373.3</v>
      </c>
      <c r="F181" s="25">
        <f t="shared" si="46"/>
        <v>450</v>
      </c>
      <c r="G181" s="89">
        <f t="shared" si="46"/>
        <v>450</v>
      </c>
    </row>
    <row r="182" spans="1:7" x14ac:dyDescent="0.2">
      <c r="A182" s="26"/>
      <c r="B182" s="27"/>
      <c r="C182" s="28"/>
      <c r="D182" s="28" t="s">
        <v>13</v>
      </c>
      <c r="E182" s="29">
        <v>0</v>
      </c>
      <c r="F182" s="29">
        <v>0</v>
      </c>
      <c r="G182" s="90">
        <v>0</v>
      </c>
    </row>
    <row r="183" spans="1:7" ht="12.75" thickBot="1" x14ac:dyDescent="0.25">
      <c r="A183" s="26"/>
      <c r="B183" s="27"/>
      <c r="C183" s="28"/>
      <c r="D183" s="28" t="s">
        <v>16</v>
      </c>
      <c r="E183" s="29">
        <v>373.3</v>
      </c>
      <c r="F183" s="29">
        <v>450</v>
      </c>
      <c r="G183" s="90">
        <v>450</v>
      </c>
    </row>
    <row r="184" spans="1:7" ht="26.25" customHeight="1" x14ac:dyDescent="0.2">
      <c r="A184" s="22" t="s">
        <v>307</v>
      </c>
      <c r="B184" s="23" t="s">
        <v>308</v>
      </c>
      <c r="C184" s="24" t="s">
        <v>12</v>
      </c>
      <c r="D184" s="24"/>
      <c r="E184" s="25">
        <f t="shared" ref="E184:G184" si="47">SUM(E185:E186)</f>
        <v>114.7</v>
      </c>
      <c r="F184" s="25">
        <f t="shared" si="47"/>
        <v>137</v>
      </c>
      <c r="G184" s="89">
        <f t="shared" si="47"/>
        <v>140</v>
      </c>
    </row>
    <row r="185" spans="1:7" x14ac:dyDescent="0.2">
      <c r="A185" s="26"/>
      <c r="B185" s="27"/>
      <c r="C185" s="28"/>
      <c r="D185" s="28" t="s">
        <v>16</v>
      </c>
      <c r="E185" s="29">
        <v>114.7</v>
      </c>
      <c r="F185" s="29">
        <v>137</v>
      </c>
      <c r="G185" s="90">
        <v>140</v>
      </c>
    </row>
    <row r="186" spans="1:7" ht="12.75" thickBot="1" x14ac:dyDescent="0.25">
      <c r="A186" s="26"/>
      <c r="B186" s="27"/>
      <c r="C186" s="28"/>
      <c r="D186" s="28" t="s">
        <v>13</v>
      </c>
      <c r="E186" s="29">
        <v>0</v>
      </c>
      <c r="F186" s="29">
        <v>0</v>
      </c>
      <c r="G186" s="90">
        <v>0</v>
      </c>
    </row>
    <row r="187" spans="1:7" ht="39" customHeight="1" thickBot="1" x14ac:dyDescent="0.25">
      <c r="A187" s="22" t="s">
        <v>309</v>
      </c>
      <c r="B187" s="23" t="s">
        <v>310</v>
      </c>
      <c r="C187" s="24" t="s">
        <v>63</v>
      </c>
      <c r="D187" s="24" t="s">
        <v>16</v>
      </c>
      <c r="E187" s="30">
        <v>72</v>
      </c>
      <c r="F187" s="30">
        <v>0</v>
      </c>
      <c r="G187" s="91">
        <v>0</v>
      </c>
    </row>
    <row r="188" spans="1:7" ht="51" customHeight="1" x14ac:dyDescent="0.2">
      <c r="A188" s="22" t="s">
        <v>311</v>
      </c>
      <c r="B188" s="23" t="s">
        <v>312</v>
      </c>
      <c r="C188" s="24" t="s">
        <v>58</v>
      </c>
      <c r="D188" s="24"/>
      <c r="E188" s="25">
        <f t="shared" ref="E188:G188" si="48">SUM(E189:E190)</f>
        <v>231.9</v>
      </c>
      <c r="F188" s="25">
        <f t="shared" si="48"/>
        <v>17.8</v>
      </c>
      <c r="G188" s="89">
        <f t="shared" si="48"/>
        <v>0</v>
      </c>
    </row>
    <row r="189" spans="1:7" x14ac:dyDescent="0.2">
      <c r="A189" s="26"/>
      <c r="B189" s="27"/>
      <c r="C189" s="28"/>
      <c r="D189" s="28" t="s">
        <v>55</v>
      </c>
      <c r="E189" s="29">
        <v>231.9</v>
      </c>
      <c r="F189" s="29">
        <v>17.8</v>
      </c>
      <c r="G189" s="90">
        <v>0</v>
      </c>
    </row>
    <row r="190" spans="1:7" x14ac:dyDescent="0.2">
      <c r="A190" s="26"/>
      <c r="B190" s="27"/>
      <c r="C190" s="28"/>
      <c r="D190" s="28" t="s">
        <v>16</v>
      </c>
      <c r="E190" s="29">
        <v>0</v>
      </c>
      <c r="F190" s="29">
        <v>0</v>
      </c>
      <c r="G190" s="90">
        <v>0</v>
      </c>
    </row>
    <row r="191" spans="1:7" s="74" customFormat="1" ht="12.75" customHeight="1" x14ac:dyDescent="0.2">
      <c r="A191" s="96" t="s">
        <v>504</v>
      </c>
      <c r="B191" s="96"/>
      <c r="C191" s="96"/>
      <c r="D191" s="96"/>
      <c r="E191" s="96"/>
      <c r="F191" s="73"/>
    </row>
    <row r="192" spans="1:7" s="74" customFormat="1" ht="12.75" customHeight="1" x14ac:dyDescent="0.2">
      <c r="A192" s="96" t="s">
        <v>505</v>
      </c>
      <c r="B192" s="96"/>
      <c r="C192" s="72"/>
      <c r="D192" s="72"/>
      <c r="E192" s="72"/>
      <c r="F192" s="73"/>
    </row>
    <row r="193" spans="1:12" s="74" customFormat="1" ht="12.75" customHeight="1" x14ac:dyDescent="0.2">
      <c r="A193" s="96" t="s">
        <v>506</v>
      </c>
      <c r="B193" s="96"/>
      <c r="C193" s="96"/>
      <c r="D193" s="96"/>
      <c r="E193" s="96"/>
      <c r="F193" s="73"/>
    </row>
    <row r="194" spans="1:12" s="74" customFormat="1" ht="12.75" customHeight="1" x14ac:dyDescent="0.2">
      <c r="A194" s="96" t="s">
        <v>507</v>
      </c>
      <c r="B194" s="96"/>
      <c r="C194" s="96"/>
      <c r="D194" s="96"/>
      <c r="E194" s="96"/>
      <c r="F194" s="73"/>
    </row>
    <row r="195" spans="1:12" s="74" customFormat="1" ht="12.75" customHeight="1" x14ac:dyDescent="0.2">
      <c r="A195" s="96" t="s">
        <v>508</v>
      </c>
      <c r="B195" s="96"/>
      <c r="C195" s="96"/>
      <c r="D195" s="96"/>
      <c r="E195" s="96"/>
      <c r="F195" s="73"/>
    </row>
    <row r="196" spans="1:12" s="38" customFormat="1" x14ac:dyDescent="0.2">
      <c r="A196" s="35"/>
      <c r="B196" s="35"/>
      <c r="C196" s="36"/>
      <c r="D196" s="36"/>
      <c r="E196" s="37"/>
      <c r="F196" s="37"/>
      <c r="G196" s="37"/>
    </row>
    <row r="197" spans="1:12" ht="49.5" customHeight="1" x14ac:dyDescent="0.2">
      <c r="A197" s="53" t="s">
        <v>0</v>
      </c>
      <c r="B197" s="53" t="s">
        <v>1</v>
      </c>
      <c r="C197" s="54"/>
      <c r="D197" s="55"/>
      <c r="E197" s="54" t="s">
        <v>3</v>
      </c>
      <c r="F197" s="53" t="s">
        <v>4</v>
      </c>
      <c r="G197" s="53" t="s">
        <v>5</v>
      </c>
      <c r="H197" s="11"/>
      <c r="I197" s="11"/>
      <c r="J197" s="11"/>
      <c r="K197" s="11"/>
      <c r="L197" s="11"/>
    </row>
    <row r="198" spans="1:12" ht="24" x14ac:dyDescent="0.2">
      <c r="A198" s="61" t="s">
        <v>147</v>
      </c>
      <c r="B198" s="61" t="s">
        <v>148</v>
      </c>
      <c r="C198" s="62"/>
      <c r="D198" s="62"/>
      <c r="E198" s="62">
        <f>E199+E200+E201+E202+E203</f>
        <v>32711.499999999993</v>
      </c>
      <c r="F198" s="62">
        <f t="shared" ref="F198:G198" si="49">F199+F200+F201+F202+F203</f>
        <v>32658.400000000001</v>
      </c>
      <c r="G198" s="62">
        <f t="shared" si="49"/>
        <v>33385.5</v>
      </c>
      <c r="H198" s="11"/>
      <c r="I198" s="11"/>
      <c r="J198" s="11"/>
      <c r="K198" s="11"/>
      <c r="L198" s="11"/>
    </row>
    <row r="199" spans="1:12" ht="24" x14ac:dyDescent="0.2">
      <c r="A199" s="27" t="s">
        <v>16</v>
      </c>
      <c r="B199" s="27" t="s">
        <v>149</v>
      </c>
      <c r="C199" s="29"/>
      <c r="D199" s="29"/>
      <c r="E199" s="29">
        <f>E15+E20+E25+E27+E33+E36+E38+E41+E47+E50+E54+E55+E59+E60+E61+E67+E70+E73+E79+E88+E91+E107+E110+E114+E118+E121+E123+E125+E126+E128+E136+E139+E141+E145+E146+E149+E150+E151+E155+E159+E162+E163+E167+E171+E175+E180+E183+E185+E187+E190</f>
        <v>17748.199999999997</v>
      </c>
      <c r="F199" s="29">
        <f>F15+F20+F25+F27+F33+F36+F38+F41+F47+F50+F54+F55+F59+F60+F61+F67+F70+F73+F79+F88+F91+F107+F110+F114+F118+F121+F123+F125+F126+F128+F136+F139+F141+F145+F146+F149+F150+F151+F155+F159+F162+F163+F167+F171+F175+F180+F183+F185+F187+F190</f>
        <v>22578.300000000003</v>
      </c>
      <c r="G199" s="29">
        <f>G15+G20+G25+G27+G33+G36+G38+G41+G47+G50+G54+G55+G59+G60+G61+G67+G70+G73+G79+G88+G91+G107+G110+G114+G118+G121+G123+G125+G126+G128+G136+G139+G141+G145+G146+G149+G150+G151+G155+G159+G162+G163+G167+G171+G175+G180+G183+G185+G187+G190</f>
        <v>23496.600000000002</v>
      </c>
      <c r="H199" s="11"/>
      <c r="I199" s="11"/>
      <c r="J199" s="11"/>
      <c r="K199" s="11"/>
      <c r="L199" s="11"/>
    </row>
    <row r="200" spans="1:12" ht="24" x14ac:dyDescent="0.2">
      <c r="A200" s="27" t="s">
        <v>78</v>
      </c>
      <c r="B200" s="27" t="s">
        <v>150</v>
      </c>
      <c r="C200" s="29"/>
      <c r="D200" s="29"/>
      <c r="E200" s="29">
        <f>E9+E13+E19+E29+E46+E51+E53+E62+E66+E71+E72+E75+E81+E83+E87+E89+E92+E106+E112+E119+E124+E129+E130+E133+E137+E147+E148+E179</f>
        <v>8410.6999999999989</v>
      </c>
      <c r="F200" s="29">
        <f>F9+F13+F19+F29+F46+F51+F53+F62+F66+F71+F72+F75+F81+F83+F87+F89+F92+F106+F112+F119+F124+F129+F130+F133+F137+F147+F148+F179</f>
        <v>8906.6999999999971</v>
      </c>
      <c r="G200" s="29">
        <f>G9+G13+G19+G29+G46+G51+G53+G62+G66+G71+G72+G75+G81+G83+G87+G89+G92+G106+G112+G119+G124+G129+G130+G133+G137+G147+G148+G179</f>
        <v>8946.6999999999971</v>
      </c>
      <c r="H200" s="11"/>
      <c r="I200" s="11"/>
      <c r="J200" s="11"/>
      <c r="K200" s="11"/>
      <c r="L200" s="11"/>
    </row>
    <row r="201" spans="1:12" ht="24" x14ac:dyDescent="0.2">
      <c r="A201" s="27" t="s">
        <v>42</v>
      </c>
      <c r="B201" s="27" t="s">
        <v>512</v>
      </c>
      <c r="C201" s="29"/>
      <c r="D201" s="29"/>
      <c r="E201" s="29">
        <v>471.5</v>
      </c>
      <c r="F201" s="29">
        <v>471.5</v>
      </c>
      <c r="G201" s="29">
        <v>471.5</v>
      </c>
      <c r="H201" s="11"/>
      <c r="I201" s="11"/>
      <c r="J201" s="11"/>
      <c r="K201" s="11"/>
      <c r="L201" s="11"/>
    </row>
    <row r="202" spans="1:12" ht="36" x14ac:dyDescent="0.2">
      <c r="A202" s="27" t="s">
        <v>55</v>
      </c>
      <c r="B202" s="27" t="s">
        <v>151</v>
      </c>
      <c r="C202" s="29"/>
      <c r="D202" s="29"/>
      <c r="E202" s="29">
        <f>E31+E39+E42+E48+E98+E100+E132+E135+E140+E189</f>
        <v>1071.1000000000001</v>
      </c>
      <c r="F202" s="29">
        <f>F31+F39+F42+F48+F98+F100+F132+F135+F140+F189</f>
        <v>375.7</v>
      </c>
      <c r="G202" s="29">
        <f>G31+G39+G42+G48+G98+G100+G132+G135+G140+G189</f>
        <v>354</v>
      </c>
      <c r="H202" s="11"/>
      <c r="I202" s="11"/>
      <c r="J202" s="11"/>
      <c r="K202" s="11"/>
      <c r="L202" s="11"/>
    </row>
    <row r="203" spans="1:12" x14ac:dyDescent="0.2">
      <c r="A203" s="27" t="s">
        <v>13</v>
      </c>
      <c r="B203" s="27" t="s">
        <v>152</v>
      </c>
      <c r="C203" s="29"/>
      <c r="D203" s="29"/>
      <c r="E203" s="29">
        <f>E11+E16+E28+E32+E58+E65+E82+E86+E95+E99+E105+E109+E116+E120+E144+E156+E158+E161+E164+E166+E170+E174+E182+E186</f>
        <v>5010</v>
      </c>
      <c r="F203" s="29">
        <f>F11+F16+F28+F32+F58+F65+F82+F86+F95+F99+F105+F109+F116+F120+F144+F156+F158+F161+F164+F166+F170+F174+F182+F186</f>
        <v>326.2</v>
      </c>
      <c r="G203" s="29">
        <f>G11+G16+G28+G32+G58+G65+G82+G86+G95+G99+G105+G109+G116+G120+G144+G156+G158+G161+G164+G166+G170+G174+G182+G186</f>
        <v>116.7</v>
      </c>
      <c r="H203" s="11"/>
      <c r="I203" s="11"/>
      <c r="J203" s="11"/>
      <c r="K203" s="11"/>
      <c r="L203" s="11"/>
    </row>
    <row r="204" spans="1:12" x14ac:dyDescent="0.2">
      <c r="A204" s="27"/>
      <c r="B204" s="69" t="s">
        <v>487</v>
      </c>
      <c r="C204" s="29"/>
      <c r="D204" s="29"/>
      <c r="E204" s="70">
        <f>E205+E206+E207</f>
        <v>17267.5</v>
      </c>
      <c r="F204" s="70">
        <f t="shared" ref="F204:G204" si="50">F205+F206+F207</f>
        <v>17498.2</v>
      </c>
      <c r="G204" s="70">
        <f t="shared" si="50"/>
        <v>17503.5</v>
      </c>
      <c r="H204" s="11"/>
      <c r="I204" s="11"/>
      <c r="J204" s="11"/>
      <c r="K204" s="11"/>
      <c r="L204" s="11"/>
    </row>
    <row r="205" spans="1:12" x14ac:dyDescent="0.2">
      <c r="A205" s="27" t="s">
        <v>54</v>
      </c>
      <c r="B205" s="27" t="s">
        <v>488</v>
      </c>
      <c r="C205" s="29"/>
      <c r="D205" s="29"/>
      <c r="E205" s="29">
        <f>E22+E64+E69+E76+E77+E80+E96</f>
        <v>16612</v>
      </c>
      <c r="F205" s="29">
        <f>F22+F64+F69+F76+F77+F80+F96</f>
        <v>16848.099999999999</v>
      </c>
      <c r="G205" s="29">
        <f>G22+G64+G69+G76+G77+G80+G96</f>
        <v>16848.099999999999</v>
      </c>
      <c r="H205" s="11"/>
      <c r="I205" s="11"/>
      <c r="J205" s="11"/>
      <c r="K205" s="11"/>
      <c r="L205" s="11"/>
    </row>
    <row r="206" spans="1:12" ht="24" x14ac:dyDescent="0.2">
      <c r="A206" s="27" t="s">
        <v>45</v>
      </c>
      <c r="B206" s="27" t="s">
        <v>489</v>
      </c>
      <c r="C206" s="29"/>
      <c r="D206" s="29"/>
      <c r="E206" s="29">
        <f>E23+E34+E43+E94</f>
        <v>75.5</v>
      </c>
      <c r="F206" s="29">
        <f>F23+F34+F43+F94</f>
        <v>72.2</v>
      </c>
      <c r="G206" s="29">
        <f>G23+G34+G43+G94</f>
        <v>72.2</v>
      </c>
      <c r="H206" s="11"/>
      <c r="I206" s="11"/>
      <c r="J206" s="11"/>
      <c r="K206" s="11"/>
      <c r="L206" s="11"/>
    </row>
    <row r="207" spans="1:12" x14ac:dyDescent="0.2">
      <c r="A207" s="27" t="s">
        <v>21</v>
      </c>
      <c r="B207" s="27" t="s">
        <v>490</v>
      </c>
      <c r="C207" s="29"/>
      <c r="D207" s="29"/>
      <c r="E207" s="29">
        <f>E12+E85+E93+E104+E111+E115+E173</f>
        <v>580</v>
      </c>
      <c r="F207" s="29">
        <f>F12+F85+F93+F104+F111+F115+F173</f>
        <v>577.9</v>
      </c>
      <c r="G207" s="29">
        <f>G12+G85+G93+G104+G111+G115+G173</f>
        <v>583.20000000000005</v>
      </c>
      <c r="H207" s="11"/>
      <c r="I207" s="11"/>
      <c r="J207" s="11"/>
      <c r="K207" s="11"/>
      <c r="L207" s="11"/>
    </row>
    <row r="208" spans="1:12" ht="24" x14ac:dyDescent="0.2">
      <c r="A208" s="63"/>
      <c r="B208" s="64" t="s">
        <v>492</v>
      </c>
      <c r="C208" s="65"/>
      <c r="D208" s="65"/>
      <c r="E208" s="65">
        <f>E198+E204</f>
        <v>49978.999999999993</v>
      </c>
      <c r="F208" s="65">
        <f t="shared" ref="F208:G208" si="51">F198+F204</f>
        <v>50156.600000000006</v>
      </c>
      <c r="G208" s="65">
        <f t="shared" si="51"/>
        <v>50889</v>
      </c>
      <c r="H208" s="11"/>
      <c r="I208" s="11"/>
      <c r="J208" s="11"/>
      <c r="K208" s="11"/>
      <c r="L208" s="11"/>
    </row>
    <row r="209" spans="1:12" ht="18.75" customHeight="1" x14ac:dyDescent="0.2">
      <c r="A209" s="66"/>
      <c r="B209" s="84" t="s">
        <v>491</v>
      </c>
      <c r="C209" s="67"/>
      <c r="D209" s="67"/>
      <c r="E209" s="67">
        <f>E31+E189</f>
        <v>542.4</v>
      </c>
      <c r="F209" s="67">
        <f t="shared" ref="F209:G209" si="52">F31+F189</f>
        <v>29.700000000000003</v>
      </c>
      <c r="G209" s="67">
        <f t="shared" si="52"/>
        <v>8</v>
      </c>
      <c r="H209" s="11"/>
      <c r="I209" s="11"/>
      <c r="J209" s="11"/>
      <c r="K209" s="11"/>
      <c r="L209" s="11"/>
    </row>
  </sheetData>
  <sheetProtection algorithmName="SHA-512" hashValue="EVjTMWFi2c+dDgS3rP7gpN27YLVs+LDAQ7eUn+TmBlJv28K9G4FsrbTl9kp1b2DCc6ciuE5wC9J8RzonvXn8iA==" saltValue="v0AvDJnwSp9VCjSqSUv3oA==" spinCount="100000" sheet="1" objects="1" scenarios="1" selectLockedCells="1" selectUnlockedCells="1"/>
  <mergeCells count="6">
    <mergeCell ref="A195:E195"/>
    <mergeCell ref="A2:G2"/>
    <mergeCell ref="A191:E191"/>
    <mergeCell ref="A192:B192"/>
    <mergeCell ref="A193:E193"/>
    <mergeCell ref="A194:E19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91B1D-908E-486F-B21B-EB399C87D654}">
  <dimension ref="A1:L239"/>
  <sheetViews>
    <sheetView showGridLines="0" showZeros="0" zoomScaleNormal="100" workbookViewId="0">
      <pane xSplit="4" ySplit="4" topLeftCell="E5" activePane="bottomRight" state="frozen"/>
      <selection pane="topRight" activeCell="E1" sqref="E1"/>
      <selection pane="bottomLeft" activeCell="A5" sqref="A5"/>
      <selection pane="bottomRight" activeCell="B201" sqref="B201"/>
    </sheetView>
  </sheetViews>
  <sheetFormatPr defaultRowHeight="12" x14ac:dyDescent="0.2"/>
  <cols>
    <col min="1" max="1" width="9.42578125" style="11" customWidth="1"/>
    <col min="2" max="2" width="35.28515625" style="11" customWidth="1"/>
    <col min="3" max="3" width="7.42578125" style="11" customWidth="1"/>
    <col min="4" max="4" width="6.7109375" style="11" customWidth="1"/>
    <col min="5" max="5" width="9.28515625" style="11" customWidth="1"/>
    <col min="6" max="6" width="9.140625" style="11" customWidth="1"/>
    <col min="7" max="7" width="8.7109375" style="11" customWidth="1"/>
    <col min="8" max="16384" width="9.140625" style="12"/>
  </cols>
  <sheetData>
    <row r="1" spans="1:10" s="51" customFormat="1" ht="33" customHeight="1" x14ac:dyDescent="0.2">
      <c r="A1" s="97" t="s">
        <v>495</v>
      </c>
      <c r="B1" s="97"/>
      <c r="C1" s="97"/>
      <c r="D1" s="97"/>
      <c r="E1" s="97"/>
      <c r="F1" s="97"/>
      <c r="G1" s="97"/>
    </row>
    <row r="2" spans="1:10" ht="7.5" customHeight="1" thickBot="1" x14ac:dyDescent="0.25"/>
    <row r="3" spans="1:10" ht="71.25" customHeight="1" thickBot="1" x14ac:dyDescent="0.25">
      <c r="A3" s="4" t="s">
        <v>0</v>
      </c>
      <c r="B3" s="5" t="s">
        <v>1</v>
      </c>
      <c r="C3" s="95" t="s">
        <v>313</v>
      </c>
      <c r="D3" s="5" t="s">
        <v>2</v>
      </c>
      <c r="E3" s="6" t="s">
        <v>3</v>
      </c>
      <c r="F3" s="5" t="s">
        <v>4</v>
      </c>
      <c r="G3" s="5" t="s">
        <v>5</v>
      </c>
      <c r="J3" s="13"/>
    </row>
    <row r="4" spans="1:10" ht="24.75" thickBot="1" x14ac:dyDescent="0.25">
      <c r="A4" s="7" t="s">
        <v>314</v>
      </c>
      <c r="B4" s="8" t="s">
        <v>315</v>
      </c>
      <c r="C4" s="9"/>
      <c r="D4" s="9"/>
      <c r="E4" s="10">
        <f t="shared" ref="E4:G4" si="0">E5+E67+E183</f>
        <v>70608.900000000009</v>
      </c>
      <c r="F4" s="10">
        <f t="shared" si="0"/>
        <v>70082.39999999998</v>
      </c>
      <c r="G4" s="86">
        <f t="shared" si="0"/>
        <v>66580.7</v>
      </c>
    </row>
    <row r="5" spans="1:10" ht="33.75" hidden="1" customHeight="1" thickBot="1" x14ac:dyDescent="0.25">
      <c r="A5" s="14" t="s">
        <v>316</v>
      </c>
      <c r="B5" s="15" t="s">
        <v>317</v>
      </c>
      <c r="C5" s="16"/>
      <c r="D5" s="16"/>
      <c r="E5" s="17">
        <f t="shared" ref="E5:G5" si="1">E6+E44+E47</f>
        <v>8513.5</v>
      </c>
      <c r="F5" s="17">
        <f t="shared" si="1"/>
        <v>9605.2999999999993</v>
      </c>
      <c r="G5" s="87">
        <f t="shared" si="1"/>
        <v>9701.7000000000007</v>
      </c>
    </row>
    <row r="6" spans="1:10" ht="24.75" thickBot="1" x14ac:dyDescent="0.25">
      <c r="A6" s="18" t="s">
        <v>318</v>
      </c>
      <c r="B6" s="19" t="s">
        <v>319</v>
      </c>
      <c r="C6" s="20" t="s">
        <v>502</v>
      </c>
      <c r="D6" s="20"/>
      <c r="E6" s="21">
        <f t="shared" ref="E6:G6" si="2">E7+E14+E20+E26+E29+E35+E38+E41+E42+E43</f>
        <v>4249.6000000000004</v>
      </c>
      <c r="F6" s="21">
        <f t="shared" si="2"/>
        <v>4252.2</v>
      </c>
      <c r="G6" s="88">
        <f t="shared" si="2"/>
        <v>4294.2</v>
      </c>
    </row>
    <row r="7" spans="1:10" ht="36" x14ac:dyDescent="0.2">
      <c r="A7" s="22" t="s">
        <v>320</v>
      </c>
      <c r="B7" s="23" t="s">
        <v>321</v>
      </c>
      <c r="C7" s="24" t="s">
        <v>12</v>
      </c>
      <c r="D7" s="24"/>
      <c r="E7" s="25">
        <f t="shared" ref="E7:G7" si="3">SUM(E8:E13)</f>
        <v>833.8</v>
      </c>
      <c r="F7" s="25">
        <f t="shared" si="3"/>
        <v>843</v>
      </c>
      <c r="G7" s="89">
        <f t="shared" si="3"/>
        <v>850</v>
      </c>
    </row>
    <row r="8" spans="1:10" x14ac:dyDescent="0.2">
      <c r="A8" s="26"/>
      <c r="B8" s="27"/>
      <c r="C8" s="28"/>
      <c r="D8" s="28" t="s">
        <v>16</v>
      </c>
      <c r="E8" s="29">
        <v>660.3</v>
      </c>
      <c r="F8" s="29">
        <v>667.2</v>
      </c>
      <c r="G8" s="90">
        <v>673.2</v>
      </c>
    </row>
    <row r="9" spans="1:10" x14ac:dyDescent="0.2">
      <c r="A9" s="26"/>
      <c r="B9" s="27"/>
      <c r="C9" s="28"/>
      <c r="D9" s="28" t="s">
        <v>54</v>
      </c>
      <c r="E9" s="29">
        <v>98.2</v>
      </c>
      <c r="F9" s="29">
        <v>99</v>
      </c>
      <c r="G9" s="90">
        <v>99</v>
      </c>
    </row>
    <row r="10" spans="1:10" x14ac:dyDescent="0.2">
      <c r="A10" s="26"/>
      <c r="B10" s="27"/>
      <c r="C10" s="28"/>
      <c r="D10" s="28" t="s">
        <v>42</v>
      </c>
      <c r="E10" s="29">
        <v>7</v>
      </c>
      <c r="F10" s="29">
        <v>7.5</v>
      </c>
      <c r="G10" s="90">
        <v>7.5</v>
      </c>
    </row>
    <row r="11" spans="1:10" x14ac:dyDescent="0.2">
      <c r="A11" s="26"/>
      <c r="B11" s="27"/>
      <c r="C11" s="28"/>
      <c r="D11" s="28" t="s">
        <v>13</v>
      </c>
      <c r="E11" s="29">
        <v>0</v>
      </c>
      <c r="F11" s="29">
        <v>0</v>
      </c>
      <c r="G11" s="90">
        <v>0</v>
      </c>
    </row>
    <row r="12" spans="1:10" x14ac:dyDescent="0.2">
      <c r="A12" s="26"/>
      <c r="B12" s="27"/>
      <c r="C12" s="28"/>
      <c r="D12" s="28" t="s">
        <v>21</v>
      </c>
      <c r="E12" s="29">
        <v>0.3</v>
      </c>
      <c r="F12" s="29">
        <v>0.3</v>
      </c>
      <c r="G12" s="90">
        <v>0.3</v>
      </c>
    </row>
    <row r="13" spans="1:10" ht="12.75" thickBot="1" x14ac:dyDescent="0.25">
      <c r="A13" s="26"/>
      <c r="B13" s="27"/>
      <c r="C13" s="28"/>
      <c r="D13" s="28" t="s">
        <v>78</v>
      </c>
      <c r="E13" s="29">
        <v>68</v>
      </c>
      <c r="F13" s="29">
        <v>69</v>
      </c>
      <c r="G13" s="90">
        <v>70</v>
      </c>
    </row>
    <row r="14" spans="1:10" ht="24" x14ac:dyDescent="0.2">
      <c r="A14" s="22" t="s">
        <v>322</v>
      </c>
      <c r="B14" s="23" t="s">
        <v>323</v>
      </c>
      <c r="C14" s="24" t="s">
        <v>12</v>
      </c>
      <c r="D14" s="24"/>
      <c r="E14" s="25">
        <f t="shared" ref="E14:G14" si="4">SUM(E15:E19)</f>
        <v>696.8</v>
      </c>
      <c r="F14" s="25">
        <f t="shared" si="4"/>
        <v>704.7</v>
      </c>
      <c r="G14" s="89">
        <f t="shared" si="4"/>
        <v>711.7</v>
      </c>
    </row>
    <row r="15" spans="1:10" x14ac:dyDescent="0.2">
      <c r="A15" s="26"/>
      <c r="B15" s="27"/>
      <c r="C15" s="28"/>
      <c r="D15" s="28" t="s">
        <v>13</v>
      </c>
      <c r="E15" s="29">
        <v>0</v>
      </c>
      <c r="F15" s="29">
        <v>0</v>
      </c>
      <c r="G15" s="90">
        <v>0</v>
      </c>
    </row>
    <row r="16" spans="1:10" x14ac:dyDescent="0.2">
      <c r="A16" s="26"/>
      <c r="B16" s="27"/>
      <c r="C16" s="28"/>
      <c r="D16" s="28" t="s">
        <v>21</v>
      </c>
      <c r="E16" s="29">
        <v>14</v>
      </c>
      <c r="F16" s="29">
        <v>15</v>
      </c>
      <c r="G16" s="90">
        <v>16</v>
      </c>
    </row>
    <row r="17" spans="1:7" x14ac:dyDescent="0.2">
      <c r="A17" s="26"/>
      <c r="B17" s="27"/>
      <c r="C17" s="28"/>
      <c r="D17" s="28" t="s">
        <v>42</v>
      </c>
      <c r="E17" s="29">
        <v>27</v>
      </c>
      <c r="F17" s="29">
        <v>27</v>
      </c>
      <c r="G17" s="90">
        <v>27</v>
      </c>
    </row>
    <row r="18" spans="1:7" x14ac:dyDescent="0.2">
      <c r="A18" s="26"/>
      <c r="B18" s="27"/>
      <c r="C18" s="28"/>
      <c r="D18" s="28" t="s">
        <v>16</v>
      </c>
      <c r="E18" s="29">
        <v>605.79999999999995</v>
      </c>
      <c r="F18" s="29">
        <v>612.70000000000005</v>
      </c>
      <c r="G18" s="90">
        <v>618.70000000000005</v>
      </c>
    </row>
    <row r="19" spans="1:7" ht="12.75" thickBot="1" x14ac:dyDescent="0.25">
      <c r="A19" s="26"/>
      <c r="B19" s="27"/>
      <c r="C19" s="28"/>
      <c r="D19" s="28" t="s">
        <v>54</v>
      </c>
      <c r="E19" s="29">
        <v>50</v>
      </c>
      <c r="F19" s="29">
        <v>50</v>
      </c>
      <c r="G19" s="90">
        <v>50</v>
      </c>
    </row>
    <row r="20" spans="1:7" ht="24" x14ac:dyDescent="0.2">
      <c r="A20" s="22" t="s">
        <v>324</v>
      </c>
      <c r="B20" s="23" t="s">
        <v>325</v>
      </c>
      <c r="C20" s="24" t="s">
        <v>12</v>
      </c>
      <c r="D20" s="24"/>
      <c r="E20" s="25">
        <f t="shared" ref="E20:G20" si="5">SUM(E21:E25)</f>
        <v>1035.0999999999999</v>
      </c>
      <c r="F20" s="25">
        <f t="shared" si="5"/>
        <v>1042</v>
      </c>
      <c r="G20" s="89">
        <f t="shared" si="5"/>
        <v>1048</v>
      </c>
    </row>
    <row r="21" spans="1:7" x14ac:dyDescent="0.2">
      <c r="A21" s="26"/>
      <c r="B21" s="27"/>
      <c r="C21" s="28"/>
      <c r="D21" s="28" t="s">
        <v>13</v>
      </c>
      <c r="E21" s="29">
        <v>0</v>
      </c>
      <c r="F21" s="29">
        <v>0</v>
      </c>
      <c r="G21" s="90">
        <v>0</v>
      </c>
    </row>
    <row r="22" spans="1:7" x14ac:dyDescent="0.2">
      <c r="A22" s="26"/>
      <c r="B22" s="27"/>
      <c r="C22" s="28"/>
      <c r="D22" s="28" t="s">
        <v>21</v>
      </c>
      <c r="E22" s="29">
        <v>40</v>
      </c>
      <c r="F22" s="29">
        <v>40</v>
      </c>
      <c r="G22" s="90">
        <v>40</v>
      </c>
    </row>
    <row r="23" spans="1:7" x14ac:dyDescent="0.2">
      <c r="A23" s="26"/>
      <c r="B23" s="27"/>
      <c r="C23" s="28"/>
      <c r="D23" s="28" t="s">
        <v>16</v>
      </c>
      <c r="E23" s="29">
        <v>790.1</v>
      </c>
      <c r="F23" s="29">
        <v>797</v>
      </c>
      <c r="G23" s="90">
        <v>803</v>
      </c>
    </row>
    <row r="24" spans="1:7" x14ac:dyDescent="0.2">
      <c r="A24" s="26"/>
      <c r="B24" s="27"/>
      <c r="C24" s="28"/>
      <c r="D24" s="28" t="s">
        <v>54</v>
      </c>
      <c r="E24" s="29">
        <v>40</v>
      </c>
      <c r="F24" s="29">
        <v>40</v>
      </c>
      <c r="G24" s="90">
        <v>40</v>
      </c>
    </row>
    <row r="25" spans="1:7" ht="12.75" thickBot="1" x14ac:dyDescent="0.25">
      <c r="A25" s="26"/>
      <c r="B25" s="27"/>
      <c r="C25" s="28"/>
      <c r="D25" s="28" t="s">
        <v>42</v>
      </c>
      <c r="E25" s="29">
        <v>165</v>
      </c>
      <c r="F25" s="29">
        <v>165</v>
      </c>
      <c r="G25" s="90">
        <v>165</v>
      </c>
    </row>
    <row r="26" spans="1:7" ht="24" x14ac:dyDescent="0.2">
      <c r="A26" s="22" t="s">
        <v>326</v>
      </c>
      <c r="B26" s="23" t="s">
        <v>327</v>
      </c>
      <c r="C26" s="24" t="s">
        <v>12</v>
      </c>
      <c r="D26" s="24"/>
      <c r="E26" s="25">
        <f t="shared" ref="E26:G26" si="6">SUM(E27:E28)</f>
        <v>495.8</v>
      </c>
      <c r="F26" s="25">
        <f t="shared" si="6"/>
        <v>508</v>
      </c>
      <c r="G26" s="89">
        <f t="shared" si="6"/>
        <v>508</v>
      </c>
    </row>
    <row r="27" spans="1:7" x14ac:dyDescent="0.2">
      <c r="A27" s="26"/>
      <c r="B27" s="27"/>
      <c r="C27" s="28"/>
      <c r="D27" s="28" t="s">
        <v>21</v>
      </c>
      <c r="E27" s="29">
        <v>450</v>
      </c>
      <c r="F27" s="29">
        <v>508</v>
      </c>
      <c r="G27" s="90">
        <v>508</v>
      </c>
    </row>
    <row r="28" spans="1:7" ht="12.75" thickBot="1" x14ac:dyDescent="0.25">
      <c r="A28" s="26"/>
      <c r="B28" s="27"/>
      <c r="C28" s="28"/>
      <c r="D28" s="28" t="s">
        <v>16</v>
      </c>
      <c r="E28" s="29">
        <v>45.8</v>
      </c>
      <c r="F28" s="29">
        <v>0</v>
      </c>
      <c r="G28" s="90">
        <v>0</v>
      </c>
    </row>
    <row r="29" spans="1:7" ht="36" x14ac:dyDescent="0.2">
      <c r="A29" s="22" t="s">
        <v>328</v>
      </c>
      <c r="B29" s="23" t="s">
        <v>329</v>
      </c>
      <c r="C29" s="24" t="s">
        <v>12</v>
      </c>
      <c r="D29" s="24"/>
      <c r="E29" s="25">
        <f t="shared" ref="E29:G29" si="7">SUM(E30:E34)</f>
        <v>726.2</v>
      </c>
      <c r="F29" s="25">
        <f t="shared" si="7"/>
        <v>784.80000000000007</v>
      </c>
      <c r="G29" s="89">
        <f t="shared" si="7"/>
        <v>798.30000000000007</v>
      </c>
    </row>
    <row r="30" spans="1:7" x14ac:dyDescent="0.2">
      <c r="A30" s="26"/>
      <c r="B30" s="27"/>
      <c r="C30" s="28"/>
      <c r="D30" s="28" t="s">
        <v>13</v>
      </c>
      <c r="E30" s="29">
        <v>0</v>
      </c>
      <c r="F30" s="29">
        <v>0</v>
      </c>
      <c r="G30" s="90">
        <v>0</v>
      </c>
    </row>
    <row r="31" spans="1:7" x14ac:dyDescent="0.2">
      <c r="A31" s="26"/>
      <c r="B31" s="27"/>
      <c r="C31" s="28"/>
      <c r="D31" s="28" t="s">
        <v>21</v>
      </c>
      <c r="E31" s="29">
        <v>125</v>
      </c>
      <c r="F31" s="29">
        <v>126</v>
      </c>
      <c r="G31" s="90">
        <v>127</v>
      </c>
    </row>
    <row r="32" spans="1:7" x14ac:dyDescent="0.2">
      <c r="A32" s="26"/>
      <c r="B32" s="27"/>
      <c r="C32" s="28"/>
      <c r="D32" s="28" t="s">
        <v>16</v>
      </c>
      <c r="E32" s="29">
        <v>543.1</v>
      </c>
      <c r="F32" s="29">
        <v>600.70000000000005</v>
      </c>
      <c r="G32" s="90">
        <v>613.20000000000005</v>
      </c>
    </row>
    <row r="33" spans="1:7" x14ac:dyDescent="0.2">
      <c r="A33" s="26"/>
      <c r="B33" s="27"/>
      <c r="C33" s="28"/>
      <c r="D33" s="28" t="s">
        <v>42</v>
      </c>
      <c r="E33" s="29">
        <v>8.1</v>
      </c>
      <c r="F33" s="29">
        <v>8.1</v>
      </c>
      <c r="G33" s="90">
        <v>8.1</v>
      </c>
    </row>
    <row r="34" spans="1:7" ht="12.75" thickBot="1" x14ac:dyDescent="0.25">
      <c r="A34" s="26"/>
      <c r="B34" s="27"/>
      <c r="C34" s="28"/>
      <c r="D34" s="28" t="s">
        <v>54</v>
      </c>
      <c r="E34" s="29">
        <v>50</v>
      </c>
      <c r="F34" s="29">
        <v>50</v>
      </c>
      <c r="G34" s="90">
        <v>50</v>
      </c>
    </row>
    <row r="35" spans="1:7" ht="40.5" customHeight="1" x14ac:dyDescent="0.2">
      <c r="A35" s="22" t="s">
        <v>330</v>
      </c>
      <c r="B35" s="23" t="s">
        <v>331</v>
      </c>
      <c r="C35" s="24" t="s">
        <v>12</v>
      </c>
      <c r="D35" s="24"/>
      <c r="E35" s="25">
        <f t="shared" ref="E35:G35" si="8">SUM(E36:E37)</f>
        <v>308.39999999999998</v>
      </c>
      <c r="F35" s="25">
        <f t="shared" si="8"/>
        <v>339.7</v>
      </c>
      <c r="G35" s="89">
        <f t="shared" si="8"/>
        <v>348.2</v>
      </c>
    </row>
    <row r="36" spans="1:7" x14ac:dyDescent="0.2">
      <c r="A36" s="26"/>
      <c r="B36" s="27"/>
      <c r="C36" s="28"/>
      <c r="D36" s="28" t="s">
        <v>16</v>
      </c>
      <c r="E36" s="29">
        <v>308.39999999999998</v>
      </c>
      <c r="F36" s="29">
        <v>339.7</v>
      </c>
      <c r="G36" s="90">
        <v>348.2</v>
      </c>
    </row>
    <row r="37" spans="1:7" ht="12.75" thickBot="1" x14ac:dyDescent="0.25">
      <c r="A37" s="26"/>
      <c r="B37" s="27"/>
      <c r="C37" s="28"/>
      <c r="D37" s="28" t="s">
        <v>13</v>
      </c>
      <c r="E37" s="29">
        <v>0</v>
      </c>
      <c r="F37" s="29">
        <v>0</v>
      </c>
      <c r="G37" s="90">
        <v>0</v>
      </c>
    </row>
    <row r="38" spans="1:7" x14ac:dyDescent="0.2">
      <c r="A38" s="22" t="s">
        <v>332</v>
      </c>
      <c r="B38" s="23" t="s">
        <v>333</v>
      </c>
      <c r="C38" s="24" t="s">
        <v>12</v>
      </c>
      <c r="D38" s="24"/>
      <c r="E38" s="25">
        <f t="shared" ref="E38:G38" si="9">SUM(E39:E40)</f>
        <v>30</v>
      </c>
      <c r="F38" s="25">
        <f t="shared" si="9"/>
        <v>30</v>
      </c>
      <c r="G38" s="89">
        <f t="shared" si="9"/>
        <v>30</v>
      </c>
    </row>
    <row r="39" spans="1:7" x14ac:dyDescent="0.2">
      <c r="A39" s="26"/>
      <c r="B39" s="27"/>
      <c r="C39" s="28"/>
      <c r="D39" s="28" t="s">
        <v>13</v>
      </c>
      <c r="E39" s="29">
        <v>0</v>
      </c>
      <c r="F39" s="29">
        <v>0</v>
      </c>
      <c r="G39" s="90">
        <v>0</v>
      </c>
    </row>
    <row r="40" spans="1:7" ht="12.75" thickBot="1" x14ac:dyDescent="0.25">
      <c r="A40" s="26"/>
      <c r="B40" s="27"/>
      <c r="C40" s="28"/>
      <c r="D40" s="28" t="s">
        <v>16</v>
      </c>
      <c r="E40" s="29">
        <v>30</v>
      </c>
      <c r="F40" s="29">
        <v>30</v>
      </c>
      <c r="G40" s="90">
        <v>30</v>
      </c>
    </row>
    <row r="41" spans="1:7" ht="42" customHeight="1" thickBot="1" x14ac:dyDescent="0.25">
      <c r="A41" s="22" t="s">
        <v>334</v>
      </c>
      <c r="B41" s="23" t="s">
        <v>335</v>
      </c>
      <c r="C41" s="24" t="s">
        <v>63</v>
      </c>
      <c r="D41" s="24" t="s">
        <v>16</v>
      </c>
      <c r="E41" s="30">
        <v>3.6</v>
      </c>
      <c r="F41" s="30">
        <v>0</v>
      </c>
      <c r="G41" s="91">
        <v>0</v>
      </c>
    </row>
    <row r="42" spans="1:7" ht="26.25" customHeight="1" thickBot="1" x14ac:dyDescent="0.25">
      <c r="A42" s="22" t="s">
        <v>336</v>
      </c>
      <c r="B42" s="23" t="s">
        <v>337</v>
      </c>
      <c r="C42" s="24" t="s">
        <v>63</v>
      </c>
      <c r="D42" s="24" t="s">
        <v>16</v>
      </c>
      <c r="E42" s="30">
        <v>54.8</v>
      </c>
      <c r="F42" s="30">
        <v>0</v>
      </c>
      <c r="G42" s="91">
        <v>0</v>
      </c>
    </row>
    <row r="43" spans="1:7" ht="30.75" customHeight="1" thickBot="1" x14ac:dyDescent="0.25">
      <c r="A43" s="22" t="s">
        <v>338</v>
      </c>
      <c r="B43" s="23" t="s">
        <v>339</v>
      </c>
      <c r="C43" s="24" t="s">
        <v>63</v>
      </c>
      <c r="D43" s="24" t="s">
        <v>16</v>
      </c>
      <c r="E43" s="30">
        <v>65.099999999999994</v>
      </c>
      <c r="F43" s="30">
        <v>0</v>
      </c>
      <c r="G43" s="91">
        <v>0</v>
      </c>
    </row>
    <row r="44" spans="1:7" ht="42.75" customHeight="1" thickBot="1" x14ac:dyDescent="0.25">
      <c r="A44" s="18" t="s">
        <v>340</v>
      </c>
      <c r="B44" s="19" t="s">
        <v>341</v>
      </c>
      <c r="C44" s="20" t="s">
        <v>502</v>
      </c>
      <c r="D44" s="20"/>
      <c r="E44" s="21">
        <f t="shared" ref="E44:G44" si="10">SUM(E45:E46)</f>
        <v>153</v>
      </c>
      <c r="F44" s="21">
        <f t="shared" si="10"/>
        <v>63.9</v>
      </c>
      <c r="G44" s="88">
        <f t="shared" si="10"/>
        <v>69.900000000000006</v>
      </c>
    </row>
    <row r="45" spans="1:7" ht="38.25" customHeight="1" thickBot="1" x14ac:dyDescent="0.25">
      <c r="A45" s="22" t="s">
        <v>342</v>
      </c>
      <c r="B45" s="23" t="s">
        <v>343</v>
      </c>
      <c r="C45" s="24" t="s">
        <v>12</v>
      </c>
      <c r="D45" s="24" t="s">
        <v>16</v>
      </c>
      <c r="E45" s="30">
        <v>17.600000000000001</v>
      </c>
      <c r="F45" s="30">
        <v>18.899999999999999</v>
      </c>
      <c r="G45" s="91">
        <v>19.899999999999999</v>
      </c>
    </row>
    <row r="46" spans="1:7" ht="39.75" customHeight="1" thickBot="1" x14ac:dyDescent="0.25">
      <c r="A46" s="22" t="s">
        <v>344</v>
      </c>
      <c r="B46" s="23" t="s">
        <v>345</v>
      </c>
      <c r="C46" s="24" t="s">
        <v>12</v>
      </c>
      <c r="D46" s="24" t="s">
        <v>16</v>
      </c>
      <c r="E46" s="30">
        <v>135.4</v>
      </c>
      <c r="F46" s="30">
        <v>45</v>
      </c>
      <c r="G46" s="91">
        <v>50</v>
      </c>
    </row>
    <row r="47" spans="1:7" ht="18" customHeight="1" thickBot="1" x14ac:dyDescent="0.25">
      <c r="A47" s="18" t="s">
        <v>346</v>
      </c>
      <c r="B47" s="19" t="s">
        <v>347</v>
      </c>
      <c r="C47" s="20" t="s">
        <v>502</v>
      </c>
      <c r="D47" s="20"/>
      <c r="E47" s="21">
        <f t="shared" ref="E47:G47" si="11">E48+E50+E53+E54+E57+E58+E61+E66</f>
        <v>4110.8999999999996</v>
      </c>
      <c r="F47" s="21">
        <f t="shared" si="11"/>
        <v>5289.2</v>
      </c>
      <c r="G47" s="88">
        <f t="shared" si="11"/>
        <v>5337.6</v>
      </c>
    </row>
    <row r="48" spans="1:7" ht="24" customHeight="1" x14ac:dyDescent="0.2">
      <c r="A48" s="22" t="s">
        <v>348</v>
      </c>
      <c r="B48" s="23" t="s">
        <v>349</v>
      </c>
      <c r="C48" s="24" t="s">
        <v>12</v>
      </c>
      <c r="D48" s="24"/>
      <c r="E48" s="25">
        <f t="shared" ref="E48:G48" si="12">SUM(E49:E49)</f>
        <v>68.5</v>
      </c>
      <c r="F48" s="25">
        <f t="shared" si="12"/>
        <v>73.2</v>
      </c>
      <c r="G48" s="89">
        <f t="shared" si="12"/>
        <v>77.3</v>
      </c>
    </row>
    <row r="49" spans="1:7" ht="12.75" thickBot="1" x14ac:dyDescent="0.25">
      <c r="A49" s="26"/>
      <c r="B49" s="27"/>
      <c r="C49" s="28"/>
      <c r="D49" s="28" t="s">
        <v>16</v>
      </c>
      <c r="E49" s="29">
        <v>68.5</v>
      </c>
      <c r="F49" s="29">
        <v>73.2</v>
      </c>
      <c r="G49" s="90">
        <v>77.3</v>
      </c>
    </row>
    <row r="50" spans="1:7" ht="29.25" customHeight="1" x14ac:dyDescent="0.2">
      <c r="A50" s="22" t="s">
        <v>350</v>
      </c>
      <c r="B50" s="23" t="s">
        <v>351</v>
      </c>
      <c r="C50" s="24" t="s">
        <v>12</v>
      </c>
      <c r="D50" s="24"/>
      <c r="E50" s="25">
        <f t="shared" ref="E50:G50" si="13">SUM(E51:E52)</f>
        <v>10</v>
      </c>
      <c r="F50" s="25">
        <f t="shared" si="13"/>
        <v>160</v>
      </c>
      <c r="G50" s="89">
        <f t="shared" si="13"/>
        <v>170</v>
      </c>
    </row>
    <row r="51" spans="1:7" x14ac:dyDescent="0.2">
      <c r="A51" s="26"/>
      <c r="B51" s="27"/>
      <c r="C51" s="28"/>
      <c r="D51" s="28" t="s">
        <v>16</v>
      </c>
      <c r="E51" s="29">
        <v>10</v>
      </c>
      <c r="F51" s="29">
        <v>160</v>
      </c>
      <c r="G51" s="90">
        <v>170</v>
      </c>
    </row>
    <row r="52" spans="1:7" ht="12.75" thickBot="1" x14ac:dyDescent="0.25">
      <c r="A52" s="26"/>
      <c r="B52" s="27"/>
      <c r="C52" s="28"/>
      <c r="D52" s="28" t="s">
        <v>13</v>
      </c>
      <c r="E52" s="29">
        <v>0</v>
      </c>
      <c r="F52" s="29">
        <v>0</v>
      </c>
      <c r="G52" s="90">
        <v>0</v>
      </c>
    </row>
    <row r="53" spans="1:7" ht="16.5" customHeight="1" thickBot="1" x14ac:dyDescent="0.25">
      <c r="A53" s="22" t="s">
        <v>352</v>
      </c>
      <c r="B53" s="23" t="s">
        <v>353</v>
      </c>
      <c r="C53" s="24" t="s">
        <v>12</v>
      </c>
      <c r="D53" s="24" t="s">
        <v>16</v>
      </c>
      <c r="E53" s="30">
        <v>14</v>
      </c>
      <c r="F53" s="30">
        <v>15</v>
      </c>
      <c r="G53" s="91">
        <v>15.8</v>
      </c>
    </row>
    <row r="54" spans="1:7" ht="36" customHeight="1" x14ac:dyDescent="0.2">
      <c r="A54" s="22" t="s">
        <v>354</v>
      </c>
      <c r="B54" s="23" t="s">
        <v>355</v>
      </c>
      <c r="C54" s="24" t="s">
        <v>12</v>
      </c>
      <c r="D54" s="24"/>
      <c r="E54" s="25">
        <f t="shared" ref="E54:G54" si="14">SUM(E55:E56)</f>
        <v>30</v>
      </c>
      <c r="F54" s="25">
        <f t="shared" si="14"/>
        <v>700</v>
      </c>
      <c r="G54" s="89">
        <f t="shared" si="14"/>
        <v>750</v>
      </c>
    </row>
    <row r="55" spans="1:7" ht="16.5" customHeight="1" x14ac:dyDescent="0.2">
      <c r="A55" s="26"/>
      <c r="B55" s="27"/>
      <c r="C55" s="28"/>
      <c r="D55" s="28" t="s">
        <v>13</v>
      </c>
      <c r="E55" s="29">
        <v>0</v>
      </c>
      <c r="F55" s="29">
        <v>0</v>
      </c>
      <c r="G55" s="90">
        <v>0</v>
      </c>
    </row>
    <row r="56" spans="1:7" ht="12.75" thickBot="1" x14ac:dyDescent="0.25">
      <c r="A56" s="26"/>
      <c r="B56" s="27"/>
      <c r="C56" s="28"/>
      <c r="D56" s="28" t="s">
        <v>16</v>
      </c>
      <c r="E56" s="29">
        <v>30</v>
      </c>
      <c r="F56" s="29">
        <v>700</v>
      </c>
      <c r="G56" s="90">
        <v>750</v>
      </c>
    </row>
    <row r="57" spans="1:7" ht="44.25" customHeight="1" thickBot="1" x14ac:dyDescent="0.25">
      <c r="A57" s="22" t="s">
        <v>356</v>
      </c>
      <c r="B57" s="23" t="s">
        <v>357</v>
      </c>
      <c r="C57" s="24" t="s">
        <v>12</v>
      </c>
      <c r="D57" s="24"/>
      <c r="E57" s="30">
        <v>0</v>
      </c>
      <c r="F57" s="30">
        <v>0</v>
      </c>
      <c r="G57" s="91">
        <v>0</v>
      </c>
    </row>
    <row r="58" spans="1:7" ht="24" x14ac:dyDescent="0.2">
      <c r="A58" s="22" t="s">
        <v>358</v>
      </c>
      <c r="B58" s="23" t="s">
        <v>359</v>
      </c>
      <c r="C58" s="24" t="s">
        <v>12</v>
      </c>
      <c r="D58" s="24"/>
      <c r="E58" s="25">
        <f t="shared" ref="E58:G58" si="15">SUM(E59:E60)</f>
        <v>1954.8</v>
      </c>
      <c r="F58" s="25">
        <f t="shared" si="15"/>
        <v>2090</v>
      </c>
      <c r="G58" s="89">
        <f t="shared" si="15"/>
        <v>2100</v>
      </c>
    </row>
    <row r="59" spans="1:7" x14ac:dyDescent="0.2">
      <c r="A59" s="26"/>
      <c r="B59" s="27"/>
      <c r="C59" s="28"/>
      <c r="D59" s="28" t="s">
        <v>16</v>
      </c>
      <c r="E59" s="29">
        <v>1954.8</v>
      </c>
      <c r="F59" s="29">
        <v>2090</v>
      </c>
      <c r="G59" s="90">
        <v>2100</v>
      </c>
    </row>
    <row r="60" spans="1:7" ht="12.75" thickBot="1" x14ac:dyDescent="0.25">
      <c r="A60" s="26"/>
      <c r="B60" s="27"/>
      <c r="C60" s="28"/>
      <c r="D60" s="28" t="s">
        <v>13</v>
      </c>
      <c r="E60" s="29">
        <v>0</v>
      </c>
      <c r="F60" s="29">
        <v>0</v>
      </c>
      <c r="G60" s="90">
        <v>0</v>
      </c>
    </row>
    <row r="61" spans="1:7" ht="37.5" customHeight="1" x14ac:dyDescent="0.2">
      <c r="A61" s="22" t="s">
        <v>360</v>
      </c>
      <c r="B61" s="23" t="s">
        <v>361</v>
      </c>
      <c r="C61" s="24" t="s">
        <v>12</v>
      </c>
      <c r="D61" s="24"/>
      <c r="E61" s="25">
        <f t="shared" ref="E61:G61" si="16">SUM(E62:E65)</f>
        <v>1992.1</v>
      </c>
      <c r="F61" s="25">
        <f t="shared" si="16"/>
        <v>2251</v>
      </c>
      <c r="G61" s="89">
        <f t="shared" si="16"/>
        <v>2224.5</v>
      </c>
    </row>
    <row r="62" spans="1:7" x14ac:dyDescent="0.2">
      <c r="A62" s="26"/>
      <c r="B62" s="27"/>
      <c r="C62" s="28"/>
      <c r="D62" s="28" t="s">
        <v>16</v>
      </c>
      <c r="E62" s="29">
        <v>1530.1</v>
      </c>
      <c r="F62" s="29">
        <v>1776</v>
      </c>
      <c r="G62" s="90">
        <v>1727.5</v>
      </c>
    </row>
    <row r="63" spans="1:7" x14ac:dyDescent="0.2">
      <c r="A63" s="26"/>
      <c r="B63" s="27"/>
      <c r="C63" s="28"/>
      <c r="D63" s="28" t="s">
        <v>21</v>
      </c>
      <c r="E63" s="29">
        <v>450</v>
      </c>
      <c r="F63" s="29">
        <v>460</v>
      </c>
      <c r="G63" s="90">
        <v>480</v>
      </c>
    </row>
    <row r="64" spans="1:7" x14ac:dyDescent="0.2">
      <c r="A64" s="26"/>
      <c r="B64" s="27"/>
      <c r="C64" s="28"/>
      <c r="D64" s="28" t="s">
        <v>13</v>
      </c>
      <c r="E64" s="29">
        <v>0</v>
      </c>
      <c r="F64" s="29">
        <v>3</v>
      </c>
      <c r="G64" s="90">
        <v>3</v>
      </c>
    </row>
    <row r="65" spans="1:7" ht="12.75" thickBot="1" x14ac:dyDescent="0.25">
      <c r="A65" s="26"/>
      <c r="B65" s="27"/>
      <c r="C65" s="28"/>
      <c r="D65" s="28" t="s">
        <v>42</v>
      </c>
      <c r="E65" s="29">
        <v>12</v>
      </c>
      <c r="F65" s="29">
        <v>12</v>
      </c>
      <c r="G65" s="90">
        <v>14</v>
      </c>
    </row>
    <row r="66" spans="1:7" ht="57.75" customHeight="1" thickBot="1" x14ac:dyDescent="0.25">
      <c r="A66" s="22" t="s">
        <v>362</v>
      </c>
      <c r="B66" s="23" t="s">
        <v>363</v>
      </c>
      <c r="C66" s="24" t="s">
        <v>63</v>
      </c>
      <c r="D66" s="24" t="s">
        <v>16</v>
      </c>
      <c r="E66" s="30">
        <v>41.5</v>
      </c>
      <c r="F66" s="30">
        <v>0</v>
      </c>
      <c r="G66" s="91">
        <v>0</v>
      </c>
    </row>
    <row r="67" spans="1:7" ht="9.75" hidden="1" customHeight="1" thickBot="1" x14ac:dyDescent="0.25">
      <c r="A67" s="14" t="s">
        <v>364</v>
      </c>
      <c r="B67" s="15" t="s">
        <v>365</v>
      </c>
      <c r="C67" s="16"/>
      <c r="D67" s="16"/>
      <c r="E67" s="17">
        <f t="shared" ref="E67:G67" si="17">E68+E165+E178</f>
        <v>58599.200000000004</v>
      </c>
      <c r="F67" s="17">
        <f t="shared" si="17"/>
        <v>55391.899999999987</v>
      </c>
      <c r="G67" s="87">
        <f t="shared" si="17"/>
        <v>55397.799999999996</v>
      </c>
    </row>
    <row r="68" spans="1:7" ht="18.75" customHeight="1" thickBot="1" x14ac:dyDescent="0.25">
      <c r="A68" s="18" t="s">
        <v>366</v>
      </c>
      <c r="B68" s="19" t="s">
        <v>367</v>
      </c>
      <c r="C68" s="20" t="s">
        <v>502</v>
      </c>
      <c r="D68" s="20"/>
      <c r="E68" s="21">
        <f t="shared" ref="E68:G68" si="18">E69+E75+E76+E77+E82+E88+E93+E95+E96+E104+E109+E110+E114+E117+E122+E128+E132+E135+E139+E146+E150+E151+E152+E153+E154+E158+E159+E160+E161</f>
        <v>58113</v>
      </c>
      <c r="F68" s="21">
        <f t="shared" si="18"/>
        <v>54482.899999999987</v>
      </c>
      <c r="G68" s="88">
        <f t="shared" si="18"/>
        <v>54489.899999999994</v>
      </c>
    </row>
    <row r="69" spans="1:7" ht="24" x14ac:dyDescent="0.2">
      <c r="A69" s="22" t="s">
        <v>368</v>
      </c>
      <c r="B69" s="23" t="s">
        <v>369</v>
      </c>
      <c r="C69" s="24" t="s">
        <v>12</v>
      </c>
      <c r="D69" s="24"/>
      <c r="E69" s="25">
        <f t="shared" ref="E69:G69" si="19">SUM(E70:E74)</f>
        <v>8240.1</v>
      </c>
      <c r="F69" s="25">
        <f t="shared" si="19"/>
        <v>8383.4</v>
      </c>
      <c r="G69" s="89">
        <f t="shared" si="19"/>
        <v>8357.7000000000007</v>
      </c>
    </row>
    <row r="70" spans="1:7" x14ac:dyDescent="0.2">
      <c r="A70" s="26"/>
      <c r="B70" s="27"/>
      <c r="C70" s="28"/>
      <c r="D70" s="28" t="s">
        <v>42</v>
      </c>
      <c r="E70" s="29">
        <v>266.7</v>
      </c>
      <c r="F70" s="29">
        <v>374</v>
      </c>
      <c r="G70" s="90">
        <v>375</v>
      </c>
    </row>
    <row r="71" spans="1:7" x14ac:dyDescent="0.2">
      <c r="A71" s="26"/>
      <c r="B71" s="27"/>
      <c r="C71" s="28"/>
      <c r="D71" s="28" t="s">
        <v>16</v>
      </c>
      <c r="E71" s="29">
        <v>2717.1</v>
      </c>
      <c r="F71" s="29">
        <v>2695.5</v>
      </c>
      <c r="G71" s="90">
        <v>2956.8</v>
      </c>
    </row>
    <row r="72" spans="1:7" x14ac:dyDescent="0.2">
      <c r="A72" s="26"/>
      <c r="B72" s="27"/>
      <c r="C72" s="28"/>
      <c r="D72" s="28" t="s">
        <v>13</v>
      </c>
      <c r="E72" s="29">
        <v>0</v>
      </c>
      <c r="F72" s="29">
        <v>0</v>
      </c>
      <c r="G72" s="90">
        <v>0</v>
      </c>
    </row>
    <row r="73" spans="1:7" x14ac:dyDescent="0.2">
      <c r="A73" s="26"/>
      <c r="B73" s="27"/>
      <c r="C73" s="28"/>
      <c r="D73" s="28" t="s">
        <v>78</v>
      </c>
      <c r="E73" s="29">
        <v>5251.3</v>
      </c>
      <c r="F73" s="29">
        <v>5308.9</v>
      </c>
      <c r="G73" s="90">
        <v>5020.8999999999996</v>
      </c>
    </row>
    <row r="74" spans="1:7" ht="12.75" thickBot="1" x14ac:dyDescent="0.25">
      <c r="A74" s="26"/>
      <c r="B74" s="27"/>
      <c r="C74" s="28"/>
      <c r="D74" s="28" t="s">
        <v>45</v>
      </c>
      <c r="E74" s="29">
        <v>5</v>
      </c>
      <c r="F74" s="29">
        <v>5</v>
      </c>
      <c r="G74" s="90">
        <v>5</v>
      </c>
    </row>
    <row r="75" spans="1:7" ht="65.25" customHeight="1" thickBot="1" x14ac:dyDescent="0.25">
      <c r="A75" s="22" t="s">
        <v>370</v>
      </c>
      <c r="B75" s="23" t="s">
        <v>371</v>
      </c>
      <c r="C75" s="24" t="s">
        <v>12</v>
      </c>
      <c r="D75" s="24" t="s">
        <v>78</v>
      </c>
      <c r="E75" s="30">
        <v>108.5</v>
      </c>
      <c r="F75" s="30">
        <v>110</v>
      </c>
      <c r="G75" s="91">
        <v>120</v>
      </c>
    </row>
    <row r="76" spans="1:7" ht="56.25" customHeight="1" thickBot="1" x14ac:dyDescent="0.25">
      <c r="A76" s="22" t="s">
        <v>372</v>
      </c>
      <c r="B76" s="23" t="s">
        <v>373</v>
      </c>
      <c r="C76" s="24" t="s">
        <v>12</v>
      </c>
      <c r="D76" s="24" t="s">
        <v>78</v>
      </c>
      <c r="E76" s="30">
        <v>54.5</v>
      </c>
      <c r="F76" s="30">
        <v>56</v>
      </c>
      <c r="G76" s="91">
        <v>58</v>
      </c>
    </row>
    <row r="77" spans="1:7" ht="15" customHeight="1" x14ac:dyDescent="0.2">
      <c r="A77" s="22" t="s">
        <v>374</v>
      </c>
      <c r="B77" s="23" t="s">
        <v>375</v>
      </c>
      <c r="C77" s="24" t="s">
        <v>12</v>
      </c>
      <c r="D77" s="24"/>
      <c r="E77" s="25">
        <f t="shared" ref="E77:G77" si="20">SUM(E78:E81)</f>
        <v>1712.2</v>
      </c>
      <c r="F77" s="25">
        <f t="shared" si="20"/>
        <v>1722.9</v>
      </c>
      <c r="G77" s="89">
        <f t="shared" si="20"/>
        <v>1724.9</v>
      </c>
    </row>
    <row r="78" spans="1:7" x14ac:dyDescent="0.2">
      <c r="A78" s="26"/>
      <c r="B78" s="27"/>
      <c r="C78" s="28"/>
      <c r="D78" s="28" t="s">
        <v>16</v>
      </c>
      <c r="E78" s="29">
        <v>85.6</v>
      </c>
      <c r="F78" s="29">
        <v>82.7</v>
      </c>
      <c r="G78" s="90">
        <v>82.7</v>
      </c>
    </row>
    <row r="79" spans="1:7" x14ac:dyDescent="0.2">
      <c r="A79" s="26"/>
      <c r="B79" s="27"/>
      <c r="C79" s="28"/>
      <c r="D79" s="28" t="s">
        <v>78</v>
      </c>
      <c r="E79" s="29">
        <v>1602.7</v>
      </c>
      <c r="F79" s="29">
        <v>1622</v>
      </c>
      <c r="G79" s="90">
        <v>1624</v>
      </c>
    </row>
    <row r="80" spans="1:7" x14ac:dyDescent="0.2">
      <c r="A80" s="26"/>
      <c r="B80" s="27"/>
      <c r="C80" s="28"/>
      <c r="D80" s="28" t="s">
        <v>13</v>
      </c>
      <c r="E80" s="29">
        <v>0</v>
      </c>
      <c r="F80" s="29">
        <v>0</v>
      </c>
      <c r="G80" s="90">
        <v>0</v>
      </c>
    </row>
    <row r="81" spans="1:7" ht="12.75" thickBot="1" x14ac:dyDescent="0.25">
      <c r="A81" s="26"/>
      <c r="B81" s="27"/>
      <c r="C81" s="28"/>
      <c r="D81" s="28" t="s">
        <v>45</v>
      </c>
      <c r="E81" s="29">
        <v>23.9</v>
      </c>
      <c r="F81" s="29">
        <v>18.2</v>
      </c>
      <c r="G81" s="90">
        <v>18.2</v>
      </c>
    </row>
    <row r="82" spans="1:7" ht="28.5" customHeight="1" x14ac:dyDescent="0.2">
      <c r="A82" s="22" t="s">
        <v>376</v>
      </c>
      <c r="B82" s="23" t="s">
        <v>377</v>
      </c>
      <c r="C82" s="24" t="s">
        <v>12</v>
      </c>
      <c r="D82" s="24"/>
      <c r="E82" s="25">
        <f t="shared" ref="E82:G82" si="21">SUM(E83:E87)</f>
        <v>18447.300000000003</v>
      </c>
      <c r="F82" s="25">
        <f t="shared" si="21"/>
        <v>18989.599999999999</v>
      </c>
      <c r="G82" s="89">
        <f t="shared" si="21"/>
        <v>18989.599999999999</v>
      </c>
    </row>
    <row r="83" spans="1:7" x14ac:dyDescent="0.2">
      <c r="A83" s="26"/>
      <c r="B83" s="27"/>
      <c r="C83" s="28"/>
      <c r="D83" s="28" t="s">
        <v>78</v>
      </c>
      <c r="E83" s="29">
        <v>17302.2</v>
      </c>
      <c r="F83" s="29">
        <v>17720.2</v>
      </c>
      <c r="G83" s="90">
        <v>17720.2</v>
      </c>
    </row>
    <row r="84" spans="1:7" x14ac:dyDescent="0.2">
      <c r="A84" s="26"/>
      <c r="B84" s="27"/>
      <c r="C84" s="28"/>
      <c r="D84" s="28" t="s">
        <v>13</v>
      </c>
      <c r="E84" s="29">
        <v>0</v>
      </c>
      <c r="F84" s="29">
        <v>0</v>
      </c>
      <c r="G84" s="90">
        <v>0</v>
      </c>
    </row>
    <row r="85" spans="1:7" x14ac:dyDescent="0.2">
      <c r="A85" s="26"/>
      <c r="B85" s="27"/>
      <c r="C85" s="28"/>
      <c r="D85" s="28" t="s">
        <v>16</v>
      </c>
      <c r="E85" s="29">
        <v>794.9</v>
      </c>
      <c r="F85" s="29">
        <v>911.8</v>
      </c>
      <c r="G85" s="90">
        <v>911.8</v>
      </c>
    </row>
    <row r="86" spans="1:7" x14ac:dyDescent="0.2">
      <c r="A86" s="26"/>
      <c r="B86" s="27"/>
      <c r="C86" s="28"/>
      <c r="D86" s="28" t="s">
        <v>42</v>
      </c>
      <c r="E86" s="29">
        <v>218.9</v>
      </c>
      <c r="F86" s="29">
        <v>217.5</v>
      </c>
      <c r="G86" s="90">
        <v>217.5</v>
      </c>
    </row>
    <row r="87" spans="1:7" ht="12.75" thickBot="1" x14ac:dyDescent="0.25">
      <c r="A87" s="26"/>
      <c r="B87" s="27"/>
      <c r="C87" s="28"/>
      <c r="D87" s="28" t="s">
        <v>45</v>
      </c>
      <c r="E87" s="29">
        <v>131.30000000000001</v>
      </c>
      <c r="F87" s="29">
        <v>140.1</v>
      </c>
      <c r="G87" s="90">
        <v>140.1</v>
      </c>
    </row>
    <row r="88" spans="1:7" ht="36" x14ac:dyDescent="0.2">
      <c r="A88" s="22" t="s">
        <v>378</v>
      </c>
      <c r="B88" s="23" t="s">
        <v>379</v>
      </c>
      <c r="C88" s="24" t="s">
        <v>12</v>
      </c>
      <c r="D88" s="24"/>
      <c r="E88" s="25">
        <f t="shared" ref="E88:G88" si="22">SUM(E89:E92)</f>
        <v>2107.3000000000002</v>
      </c>
      <c r="F88" s="25">
        <f t="shared" si="22"/>
        <v>2113.9</v>
      </c>
      <c r="G88" s="89">
        <f t="shared" si="22"/>
        <v>2116.8000000000002</v>
      </c>
    </row>
    <row r="89" spans="1:7" x14ac:dyDescent="0.2">
      <c r="A89" s="26"/>
      <c r="B89" s="27"/>
      <c r="C89" s="28"/>
      <c r="D89" s="28" t="s">
        <v>78</v>
      </c>
      <c r="E89" s="29">
        <v>2047.2</v>
      </c>
      <c r="F89" s="29">
        <v>2050</v>
      </c>
      <c r="G89" s="90">
        <v>2050</v>
      </c>
    </row>
    <row r="90" spans="1:7" x14ac:dyDescent="0.2">
      <c r="A90" s="26"/>
      <c r="B90" s="27"/>
      <c r="C90" s="28"/>
      <c r="D90" s="28" t="s">
        <v>21</v>
      </c>
      <c r="E90" s="29">
        <v>10.199999999999999</v>
      </c>
      <c r="F90" s="29">
        <v>10.5</v>
      </c>
      <c r="G90" s="90">
        <v>10.5</v>
      </c>
    </row>
    <row r="91" spans="1:7" x14ac:dyDescent="0.2">
      <c r="A91" s="26"/>
      <c r="B91" s="27"/>
      <c r="C91" s="28"/>
      <c r="D91" s="28" t="s">
        <v>13</v>
      </c>
      <c r="E91" s="29">
        <v>0</v>
      </c>
      <c r="F91" s="29">
        <v>0</v>
      </c>
      <c r="G91" s="90">
        <v>0</v>
      </c>
    </row>
    <row r="92" spans="1:7" ht="12.75" thickBot="1" x14ac:dyDescent="0.25">
      <c r="A92" s="26"/>
      <c r="B92" s="27"/>
      <c r="C92" s="28"/>
      <c r="D92" s="28" t="s">
        <v>16</v>
      </c>
      <c r="E92" s="29">
        <v>49.9</v>
      </c>
      <c r="F92" s="29">
        <v>53.4</v>
      </c>
      <c r="G92" s="90">
        <v>56.3</v>
      </c>
    </row>
    <row r="93" spans="1:7" ht="24" x14ac:dyDescent="0.2">
      <c r="A93" s="22" t="s">
        <v>380</v>
      </c>
      <c r="B93" s="23" t="s">
        <v>381</v>
      </c>
      <c r="C93" s="24" t="s">
        <v>12</v>
      </c>
      <c r="D93" s="24"/>
      <c r="E93" s="25">
        <f t="shared" ref="E93:G93" si="23">SUM(E94:E94)</f>
        <v>546.5</v>
      </c>
      <c r="F93" s="25">
        <f t="shared" si="23"/>
        <v>572.20000000000005</v>
      </c>
      <c r="G93" s="89">
        <f t="shared" si="23"/>
        <v>611.70000000000005</v>
      </c>
    </row>
    <row r="94" spans="1:7" ht="12.75" thickBot="1" x14ac:dyDescent="0.25">
      <c r="A94" s="26"/>
      <c r="B94" s="27"/>
      <c r="C94" s="28"/>
      <c r="D94" s="28" t="s">
        <v>78</v>
      </c>
      <c r="E94" s="29">
        <v>546.5</v>
      </c>
      <c r="F94" s="29">
        <v>572.20000000000005</v>
      </c>
      <c r="G94" s="90">
        <v>611.70000000000005</v>
      </c>
    </row>
    <row r="95" spans="1:7" ht="27.75" customHeight="1" thickBot="1" x14ac:dyDescent="0.25">
      <c r="A95" s="22" t="s">
        <v>382</v>
      </c>
      <c r="B95" s="23" t="s">
        <v>383</v>
      </c>
      <c r="C95" s="24" t="s">
        <v>12</v>
      </c>
      <c r="D95" s="24" t="s">
        <v>78</v>
      </c>
      <c r="E95" s="30">
        <v>18.5</v>
      </c>
      <c r="F95" s="30">
        <v>18.600000000000001</v>
      </c>
      <c r="G95" s="91">
        <v>18.7</v>
      </c>
    </row>
    <row r="96" spans="1:7" ht="27" customHeight="1" x14ac:dyDescent="0.2">
      <c r="A96" s="22" t="s">
        <v>384</v>
      </c>
      <c r="B96" s="23" t="s">
        <v>385</v>
      </c>
      <c r="C96" s="24" t="s">
        <v>12</v>
      </c>
      <c r="D96" s="24"/>
      <c r="E96" s="25">
        <f t="shared" ref="E96:G96" si="24">SUM(E97:E103)</f>
        <v>9771.7999999999993</v>
      </c>
      <c r="F96" s="25">
        <f t="shared" si="24"/>
        <v>10935.4</v>
      </c>
      <c r="G96" s="89">
        <f t="shared" si="24"/>
        <v>10951.5</v>
      </c>
    </row>
    <row r="97" spans="1:7" x14ac:dyDescent="0.2">
      <c r="A97" s="26"/>
      <c r="B97" s="27"/>
      <c r="C97" s="28"/>
      <c r="D97" s="28" t="s">
        <v>13</v>
      </c>
      <c r="E97" s="29">
        <v>0</v>
      </c>
      <c r="F97" s="29">
        <v>0</v>
      </c>
      <c r="G97" s="90">
        <v>0</v>
      </c>
    </row>
    <row r="98" spans="1:7" x14ac:dyDescent="0.2">
      <c r="A98" s="26"/>
      <c r="B98" s="27"/>
      <c r="C98" s="28"/>
      <c r="D98" s="28" t="s">
        <v>21</v>
      </c>
      <c r="E98" s="29">
        <v>136.9</v>
      </c>
      <c r="F98" s="29">
        <v>150.4</v>
      </c>
      <c r="G98" s="90">
        <v>149.4</v>
      </c>
    </row>
    <row r="99" spans="1:7" x14ac:dyDescent="0.2">
      <c r="A99" s="26"/>
      <c r="B99" s="27"/>
      <c r="C99" s="28"/>
      <c r="D99" s="28" t="s">
        <v>42</v>
      </c>
      <c r="E99" s="29">
        <v>1633.5</v>
      </c>
      <c r="F99" s="29">
        <v>1536.6</v>
      </c>
      <c r="G99" s="90">
        <v>1537.7</v>
      </c>
    </row>
    <row r="100" spans="1:7" x14ac:dyDescent="0.2">
      <c r="A100" s="26"/>
      <c r="B100" s="27"/>
      <c r="C100" s="28"/>
      <c r="D100" s="28" t="s">
        <v>16</v>
      </c>
      <c r="E100" s="29">
        <v>7731.6</v>
      </c>
      <c r="F100" s="29">
        <v>8958.5</v>
      </c>
      <c r="G100" s="90">
        <v>8974.5</v>
      </c>
    </row>
    <row r="101" spans="1:7" x14ac:dyDescent="0.2">
      <c r="A101" s="26"/>
      <c r="B101" s="27"/>
      <c r="C101" s="28"/>
      <c r="D101" s="28" t="s">
        <v>45</v>
      </c>
      <c r="E101" s="29">
        <v>29.4</v>
      </c>
      <c r="F101" s="29">
        <v>29.9</v>
      </c>
      <c r="G101" s="90">
        <v>29.9</v>
      </c>
    </row>
    <row r="102" spans="1:7" x14ac:dyDescent="0.2">
      <c r="A102" s="26"/>
      <c r="B102" s="27"/>
      <c r="C102" s="28"/>
      <c r="D102" s="28" t="s">
        <v>78</v>
      </c>
      <c r="E102" s="29">
        <v>214.6</v>
      </c>
      <c r="F102" s="29">
        <v>234.2</v>
      </c>
      <c r="G102" s="90">
        <v>234.2</v>
      </c>
    </row>
    <row r="103" spans="1:7" ht="12.75" thickBot="1" x14ac:dyDescent="0.25">
      <c r="A103" s="26"/>
      <c r="B103" s="27"/>
      <c r="C103" s="28"/>
      <c r="D103" s="28" t="s">
        <v>54</v>
      </c>
      <c r="E103" s="29">
        <v>25.8</v>
      </c>
      <c r="F103" s="29">
        <v>25.8</v>
      </c>
      <c r="G103" s="90">
        <v>25.8</v>
      </c>
    </row>
    <row r="104" spans="1:7" ht="24" x14ac:dyDescent="0.2">
      <c r="A104" s="22" t="s">
        <v>386</v>
      </c>
      <c r="B104" s="23" t="s">
        <v>387</v>
      </c>
      <c r="C104" s="24" t="s">
        <v>63</v>
      </c>
      <c r="D104" s="24"/>
      <c r="E104" s="25">
        <f t="shared" ref="E104:G104" si="25">SUM(E105:E108)</f>
        <v>555.1</v>
      </c>
      <c r="F104" s="25">
        <f t="shared" si="25"/>
        <v>620.70000000000005</v>
      </c>
      <c r="G104" s="89">
        <f t="shared" si="25"/>
        <v>621.5</v>
      </c>
    </row>
    <row r="105" spans="1:7" x14ac:dyDescent="0.2">
      <c r="A105" s="26"/>
      <c r="B105" s="27"/>
      <c r="C105" s="28"/>
      <c r="D105" s="28" t="s">
        <v>16</v>
      </c>
      <c r="E105" s="29">
        <v>515.1</v>
      </c>
      <c r="F105" s="29">
        <v>580.70000000000005</v>
      </c>
      <c r="G105" s="90">
        <v>581.5</v>
      </c>
    </row>
    <row r="106" spans="1:7" x14ac:dyDescent="0.2">
      <c r="A106" s="26"/>
      <c r="B106" s="27"/>
      <c r="C106" s="28"/>
      <c r="D106" s="28" t="s">
        <v>21</v>
      </c>
      <c r="E106" s="29">
        <v>30</v>
      </c>
      <c r="F106" s="29">
        <v>30</v>
      </c>
      <c r="G106" s="90">
        <v>30</v>
      </c>
    </row>
    <row r="107" spans="1:7" x14ac:dyDescent="0.2">
      <c r="A107" s="26"/>
      <c r="B107" s="27"/>
      <c r="C107" s="28"/>
      <c r="D107" s="28" t="s">
        <v>42</v>
      </c>
      <c r="E107" s="29">
        <v>10</v>
      </c>
      <c r="F107" s="29">
        <v>10</v>
      </c>
      <c r="G107" s="90">
        <v>10</v>
      </c>
    </row>
    <row r="108" spans="1:7" ht="12.75" thickBot="1" x14ac:dyDescent="0.25">
      <c r="A108" s="26"/>
      <c r="B108" s="27"/>
      <c r="C108" s="28"/>
      <c r="D108" s="28" t="s">
        <v>13</v>
      </c>
      <c r="E108" s="29">
        <v>0</v>
      </c>
      <c r="F108" s="29">
        <v>0</v>
      </c>
      <c r="G108" s="90">
        <v>0</v>
      </c>
    </row>
    <row r="109" spans="1:7" ht="27.75" customHeight="1" thickBot="1" x14ac:dyDescent="0.25">
      <c r="A109" s="22" t="s">
        <v>388</v>
      </c>
      <c r="B109" s="23" t="s">
        <v>389</v>
      </c>
      <c r="C109" s="24" t="s">
        <v>12</v>
      </c>
      <c r="D109" s="24" t="s">
        <v>78</v>
      </c>
      <c r="E109" s="30">
        <v>390</v>
      </c>
      <c r="F109" s="30">
        <v>420</v>
      </c>
      <c r="G109" s="91">
        <v>450</v>
      </c>
    </row>
    <row r="110" spans="1:7" ht="27" customHeight="1" x14ac:dyDescent="0.2">
      <c r="A110" s="22" t="s">
        <v>390</v>
      </c>
      <c r="B110" s="23" t="s">
        <v>391</v>
      </c>
      <c r="C110" s="24" t="s">
        <v>12</v>
      </c>
      <c r="D110" s="24"/>
      <c r="E110" s="25">
        <f t="shared" ref="E110:G110" si="26">SUM(E111:E113)</f>
        <v>885.4</v>
      </c>
      <c r="F110" s="25">
        <f t="shared" si="26"/>
        <v>1180</v>
      </c>
      <c r="G110" s="89">
        <f t="shared" si="26"/>
        <v>1240</v>
      </c>
    </row>
    <row r="111" spans="1:7" x14ac:dyDescent="0.2">
      <c r="A111" s="26"/>
      <c r="B111" s="27"/>
      <c r="C111" s="28"/>
      <c r="D111" s="28" t="s">
        <v>13</v>
      </c>
      <c r="E111" s="29">
        <v>0</v>
      </c>
      <c r="F111" s="29">
        <v>0</v>
      </c>
      <c r="G111" s="90">
        <v>0</v>
      </c>
    </row>
    <row r="112" spans="1:7" x14ac:dyDescent="0.2">
      <c r="A112" s="26"/>
      <c r="B112" s="27"/>
      <c r="C112" s="28"/>
      <c r="D112" s="28" t="s">
        <v>21</v>
      </c>
      <c r="E112" s="29">
        <v>25</v>
      </c>
      <c r="F112" s="29">
        <v>30</v>
      </c>
      <c r="G112" s="90">
        <v>40</v>
      </c>
    </row>
    <row r="113" spans="1:7" ht="12.75" thickBot="1" x14ac:dyDescent="0.25">
      <c r="A113" s="26"/>
      <c r="B113" s="27"/>
      <c r="C113" s="28"/>
      <c r="D113" s="28" t="s">
        <v>16</v>
      </c>
      <c r="E113" s="29">
        <v>860.4</v>
      </c>
      <c r="F113" s="29">
        <v>1150</v>
      </c>
      <c r="G113" s="90">
        <v>1200</v>
      </c>
    </row>
    <row r="114" spans="1:7" ht="27.75" customHeight="1" x14ac:dyDescent="0.2">
      <c r="A114" s="22" t="s">
        <v>392</v>
      </c>
      <c r="B114" s="23" t="s">
        <v>393</v>
      </c>
      <c r="C114" s="24" t="s">
        <v>12</v>
      </c>
      <c r="D114" s="24"/>
      <c r="E114" s="25">
        <f t="shared" ref="E114:G114" si="27">SUM(E115:E116)</f>
        <v>74.2</v>
      </c>
      <c r="F114" s="25">
        <f t="shared" si="27"/>
        <v>93</v>
      </c>
      <c r="G114" s="89">
        <f t="shared" si="27"/>
        <v>93</v>
      </c>
    </row>
    <row r="115" spans="1:7" x14ac:dyDescent="0.2">
      <c r="A115" s="26"/>
      <c r="B115" s="27"/>
      <c r="C115" s="28"/>
      <c r="D115" s="28" t="s">
        <v>13</v>
      </c>
      <c r="E115" s="29">
        <v>0</v>
      </c>
      <c r="F115" s="29">
        <v>0</v>
      </c>
      <c r="G115" s="90">
        <v>0</v>
      </c>
    </row>
    <row r="116" spans="1:7" ht="12.75" thickBot="1" x14ac:dyDescent="0.25">
      <c r="A116" s="26"/>
      <c r="B116" s="27"/>
      <c r="C116" s="28"/>
      <c r="D116" s="28" t="s">
        <v>16</v>
      </c>
      <c r="E116" s="29">
        <v>74.2</v>
      </c>
      <c r="F116" s="29">
        <v>93</v>
      </c>
      <c r="G116" s="90">
        <v>93</v>
      </c>
    </row>
    <row r="117" spans="1:7" ht="27.75" customHeight="1" x14ac:dyDescent="0.2">
      <c r="A117" s="22" t="s">
        <v>394</v>
      </c>
      <c r="B117" s="23" t="s">
        <v>395</v>
      </c>
      <c r="C117" s="24" t="s">
        <v>12</v>
      </c>
      <c r="D117" s="24"/>
      <c r="E117" s="25">
        <f t="shared" ref="E117:G117" si="28">SUM(E118:E121)</f>
        <v>1634</v>
      </c>
      <c r="F117" s="25">
        <f t="shared" si="28"/>
        <v>528.90000000000009</v>
      </c>
      <c r="G117" s="89">
        <f t="shared" si="28"/>
        <v>558.29999999999995</v>
      </c>
    </row>
    <row r="118" spans="1:7" x14ac:dyDescent="0.2">
      <c r="A118" s="26"/>
      <c r="B118" s="27"/>
      <c r="C118" s="28"/>
      <c r="D118" s="28" t="s">
        <v>16</v>
      </c>
      <c r="E118" s="29">
        <v>1422.6</v>
      </c>
      <c r="F118" s="29">
        <v>324.10000000000002</v>
      </c>
      <c r="G118" s="90">
        <v>342.3</v>
      </c>
    </row>
    <row r="119" spans="1:7" x14ac:dyDescent="0.2">
      <c r="A119" s="26"/>
      <c r="B119" s="27"/>
      <c r="C119" s="28"/>
      <c r="D119" s="28" t="s">
        <v>78</v>
      </c>
      <c r="E119" s="29">
        <v>179.7</v>
      </c>
      <c r="F119" s="29">
        <v>172.6</v>
      </c>
      <c r="G119" s="90">
        <v>183.6</v>
      </c>
    </row>
    <row r="120" spans="1:7" x14ac:dyDescent="0.2">
      <c r="A120" s="26"/>
      <c r="B120" s="27"/>
      <c r="C120" s="28"/>
      <c r="D120" s="28" t="s">
        <v>13</v>
      </c>
      <c r="E120" s="29">
        <v>0</v>
      </c>
      <c r="F120" s="29">
        <v>0</v>
      </c>
      <c r="G120" s="90">
        <v>0</v>
      </c>
    </row>
    <row r="121" spans="1:7" ht="12.75" thickBot="1" x14ac:dyDescent="0.25">
      <c r="A121" s="26"/>
      <c r="B121" s="27"/>
      <c r="C121" s="28"/>
      <c r="D121" s="28" t="s">
        <v>42</v>
      </c>
      <c r="E121" s="29">
        <v>31.7</v>
      </c>
      <c r="F121" s="29">
        <v>32.200000000000003</v>
      </c>
      <c r="G121" s="90">
        <v>32.4</v>
      </c>
    </row>
    <row r="122" spans="1:7" ht="30" customHeight="1" x14ac:dyDescent="0.2">
      <c r="A122" s="22" t="s">
        <v>396</v>
      </c>
      <c r="B122" s="23" t="s">
        <v>397</v>
      </c>
      <c r="C122" s="24" t="s">
        <v>12</v>
      </c>
      <c r="D122" s="24"/>
      <c r="E122" s="25">
        <f t="shared" ref="E122:G122" si="29">SUM(E123:E127)</f>
        <v>308.2</v>
      </c>
      <c r="F122" s="25">
        <f t="shared" si="29"/>
        <v>215.2</v>
      </c>
      <c r="G122" s="89">
        <f t="shared" si="29"/>
        <v>222.4</v>
      </c>
    </row>
    <row r="123" spans="1:7" x14ac:dyDescent="0.2">
      <c r="A123" s="26"/>
      <c r="B123" s="27"/>
      <c r="C123" s="28"/>
      <c r="D123" s="28" t="s">
        <v>42</v>
      </c>
      <c r="E123" s="29">
        <v>81.900000000000006</v>
      </c>
      <c r="F123" s="29">
        <v>82</v>
      </c>
      <c r="G123" s="90">
        <v>82.4</v>
      </c>
    </row>
    <row r="124" spans="1:7" x14ac:dyDescent="0.2">
      <c r="A124" s="26"/>
      <c r="B124" s="27"/>
      <c r="C124" s="28"/>
      <c r="D124" s="28" t="s">
        <v>21</v>
      </c>
      <c r="E124" s="29">
        <v>15.8</v>
      </c>
      <c r="F124" s="29">
        <v>15.7</v>
      </c>
      <c r="G124" s="90">
        <v>15.6</v>
      </c>
    </row>
    <row r="125" spans="1:7" x14ac:dyDescent="0.2">
      <c r="A125" s="26"/>
      <c r="B125" s="27"/>
      <c r="C125" s="28"/>
      <c r="D125" s="28" t="s">
        <v>13</v>
      </c>
      <c r="E125" s="29">
        <v>0</v>
      </c>
      <c r="F125" s="29">
        <v>0</v>
      </c>
      <c r="G125" s="90">
        <v>0</v>
      </c>
    </row>
    <row r="126" spans="1:7" x14ac:dyDescent="0.2">
      <c r="A126" s="26"/>
      <c r="B126" s="27"/>
      <c r="C126" s="28"/>
      <c r="D126" s="28" t="s">
        <v>16</v>
      </c>
      <c r="E126" s="29">
        <v>195.5</v>
      </c>
      <c r="F126" s="29">
        <v>102.5</v>
      </c>
      <c r="G126" s="90">
        <v>109.4</v>
      </c>
    </row>
    <row r="127" spans="1:7" ht="12.75" thickBot="1" x14ac:dyDescent="0.25">
      <c r="A127" s="26"/>
      <c r="B127" s="27"/>
      <c r="C127" s="28"/>
      <c r="D127" s="28" t="s">
        <v>45</v>
      </c>
      <c r="E127" s="29">
        <v>15</v>
      </c>
      <c r="F127" s="29">
        <v>15</v>
      </c>
      <c r="G127" s="90">
        <v>15</v>
      </c>
    </row>
    <row r="128" spans="1:7" ht="28.5" customHeight="1" x14ac:dyDescent="0.2">
      <c r="A128" s="22" t="s">
        <v>398</v>
      </c>
      <c r="B128" s="23" t="s">
        <v>399</v>
      </c>
      <c r="C128" s="24" t="s">
        <v>12</v>
      </c>
      <c r="D128" s="24"/>
      <c r="E128" s="25">
        <f t="shared" ref="E128:G128" si="30">SUM(E129:E131)</f>
        <v>344.8</v>
      </c>
      <c r="F128" s="25">
        <f t="shared" si="30"/>
        <v>382</v>
      </c>
      <c r="G128" s="89">
        <f t="shared" si="30"/>
        <v>428</v>
      </c>
    </row>
    <row r="129" spans="1:7" x14ac:dyDescent="0.2">
      <c r="A129" s="26"/>
      <c r="B129" s="27"/>
      <c r="C129" s="28"/>
      <c r="D129" s="28" t="s">
        <v>21</v>
      </c>
      <c r="E129" s="29">
        <v>153.80000000000001</v>
      </c>
      <c r="F129" s="29">
        <v>152</v>
      </c>
      <c r="G129" s="90">
        <v>178</v>
      </c>
    </row>
    <row r="130" spans="1:7" x14ac:dyDescent="0.2">
      <c r="A130" s="26"/>
      <c r="B130" s="27"/>
      <c r="C130" s="28"/>
      <c r="D130" s="28" t="s">
        <v>13</v>
      </c>
      <c r="E130" s="29">
        <v>0</v>
      </c>
      <c r="F130" s="29">
        <v>0</v>
      </c>
      <c r="G130" s="90">
        <v>0</v>
      </c>
    </row>
    <row r="131" spans="1:7" ht="12.75" thickBot="1" x14ac:dyDescent="0.25">
      <c r="A131" s="26"/>
      <c r="B131" s="27"/>
      <c r="C131" s="28"/>
      <c r="D131" s="28" t="s">
        <v>16</v>
      </c>
      <c r="E131" s="29">
        <v>191</v>
      </c>
      <c r="F131" s="29">
        <v>230</v>
      </c>
      <c r="G131" s="90">
        <v>250</v>
      </c>
    </row>
    <row r="132" spans="1:7" ht="36" x14ac:dyDescent="0.2">
      <c r="A132" s="22" t="s">
        <v>400</v>
      </c>
      <c r="B132" s="23" t="s">
        <v>401</v>
      </c>
      <c r="C132" s="24" t="s">
        <v>12</v>
      </c>
      <c r="D132" s="24"/>
      <c r="E132" s="25">
        <f t="shared" ref="E132:G132" si="31">SUM(E133:E134)</f>
        <v>86.9</v>
      </c>
      <c r="F132" s="25">
        <f t="shared" si="31"/>
        <v>129</v>
      </c>
      <c r="G132" s="89">
        <f t="shared" si="31"/>
        <v>132</v>
      </c>
    </row>
    <row r="133" spans="1:7" x14ac:dyDescent="0.2">
      <c r="A133" s="26"/>
      <c r="B133" s="27"/>
      <c r="C133" s="28"/>
      <c r="D133" s="28" t="s">
        <v>16</v>
      </c>
      <c r="E133" s="29">
        <v>86.9</v>
      </c>
      <c r="F133" s="29">
        <v>129</v>
      </c>
      <c r="G133" s="90">
        <v>132</v>
      </c>
    </row>
    <row r="134" spans="1:7" ht="12.75" thickBot="1" x14ac:dyDescent="0.25">
      <c r="A134" s="26"/>
      <c r="B134" s="27"/>
      <c r="C134" s="28"/>
      <c r="D134" s="28" t="s">
        <v>13</v>
      </c>
      <c r="E134" s="29">
        <v>0</v>
      </c>
      <c r="F134" s="29">
        <v>0</v>
      </c>
      <c r="G134" s="90">
        <v>0</v>
      </c>
    </row>
    <row r="135" spans="1:7" ht="40.5" customHeight="1" x14ac:dyDescent="0.2">
      <c r="A135" s="22" t="s">
        <v>402</v>
      </c>
      <c r="B135" s="23" t="s">
        <v>403</v>
      </c>
      <c r="C135" s="24" t="s">
        <v>12</v>
      </c>
      <c r="D135" s="24"/>
      <c r="E135" s="25">
        <f t="shared" ref="E135:G135" si="32">SUM(E136:E138)</f>
        <v>146.4</v>
      </c>
      <c r="F135" s="25">
        <f t="shared" si="32"/>
        <v>165.2</v>
      </c>
      <c r="G135" s="89">
        <f t="shared" si="32"/>
        <v>167.5</v>
      </c>
    </row>
    <row r="136" spans="1:7" x14ac:dyDescent="0.2">
      <c r="A136" s="26"/>
      <c r="B136" s="27"/>
      <c r="C136" s="28"/>
      <c r="D136" s="28" t="s">
        <v>78</v>
      </c>
      <c r="E136" s="29">
        <v>122.5</v>
      </c>
      <c r="F136" s="29">
        <v>125.1</v>
      </c>
      <c r="G136" s="90">
        <v>125.1</v>
      </c>
    </row>
    <row r="137" spans="1:7" x14ac:dyDescent="0.2">
      <c r="A137" s="26"/>
      <c r="B137" s="27"/>
      <c r="C137" s="28"/>
      <c r="D137" s="28" t="s">
        <v>16</v>
      </c>
      <c r="E137" s="29">
        <v>23.9</v>
      </c>
      <c r="F137" s="29">
        <v>40.1</v>
      </c>
      <c r="G137" s="90">
        <v>42.4</v>
      </c>
    </row>
    <row r="138" spans="1:7" ht="12.75" thickBot="1" x14ac:dyDescent="0.25">
      <c r="A138" s="26"/>
      <c r="B138" s="27"/>
      <c r="C138" s="28"/>
      <c r="D138" s="28" t="s">
        <v>13</v>
      </c>
      <c r="E138" s="29">
        <v>0</v>
      </c>
      <c r="F138" s="29">
        <v>0</v>
      </c>
      <c r="G138" s="90">
        <v>0</v>
      </c>
    </row>
    <row r="139" spans="1:7" ht="36" x14ac:dyDescent="0.2">
      <c r="A139" s="22" t="s">
        <v>404</v>
      </c>
      <c r="B139" s="23" t="s">
        <v>405</v>
      </c>
      <c r="C139" s="24" t="s">
        <v>12</v>
      </c>
      <c r="D139" s="24"/>
      <c r="E139" s="25">
        <f t="shared" ref="E139:G139" si="33">SUM(E140:E145)</f>
        <v>913.6</v>
      </c>
      <c r="F139" s="25">
        <f t="shared" si="33"/>
        <v>756.2</v>
      </c>
      <c r="G139" s="89">
        <f t="shared" si="33"/>
        <v>771.2</v>
      </c>
    </row>
    <row r="140" spans="1:7" x14ac:dyDescent="0.2">
      <c r="A140" s="26"/>
      <c r="B140" s="27"/>
      <c r="C140" s="28"/>
      <c r="D140" s="28" t="s">
        <v>16</v>
      </c>
      <c r="E140" s="29">
        <v>219.1</v>
      </c>
      <c r="F140" s="29">
        <v>225</v>
      </c>
      <c r="G140" s="90">
        <v>240</v>
      </c>
    </row>
    <row r="141" spans="1:7" x14ac:dyDescent="0.2">
      <c r="A141" s="26"/>
      <c r="B141" s="27"/>
      <c r="C141" s="28"/>
      <c r="D141" s="28" t="s">
        <v>45</v>
      </c>
      <c r="E141" s="29">
        <v>279.89999999999998</v>
      </c>
      <c r="F141" s="29">
        <v>116.2</v>
      </c>
      <c r="G141" s="90">
        <v>116.2</v>
      </c>
    </row>
    <row r="142" spans="1:7" x14ac:dyDescent="0.2">
      <c r="A142" s="26"/>
      <c r="B142" s="27"/>
      <c r="C142" s="28"/>
      <c r="D142" s="28" t="s">
        <v>13</v>
      </c>
      <c r="E142" s="29">
        <v>0</v>
      </c>
      <c r="F142" s="29">
        <v>0</v>
      </c>
      <c r="G142" s="90">
        <v>0</v>
      </c>
    </row>
    <row r="143" spans="1:7" x14ac:dyDescent="0.2">
      <c r="A143" s="26"/>
      <c r="B143" s="27"/>
      <c r="C143" s="28"/>
      <c r="D143" s="28" t="s">
        <v>78</v>
      </c>
      <c r="E143" s="29">
        <v>392.6</v>
      </c>
      <c r="F143" s="29">
        <v>393</v>
      </c>
      <c r="G143" s="90">
        <v>393</v>
      </c>
    </row>
    <row r="144" spans="1:7" x14ac:dyDescent="0.2">
      <c r="A144" s="26"/>
      <c r="B144" s="27"/>
      <c r="C144" s="28"/>
      <c r="D144" s="28" t="s">
        <v>42</v>
      </c>
      <c r="E144" s="29">
        <v>20</v>
      </c>
      <c r="F144" s="29">
        <v>20</v>
      </c>
      <c r="G144" s="90">
        <v>20</v>
      </c>
    </row>
    <row r="145" spans="1:7" ht="12.75" thickBot="1" x14ac:dyDescent="0.25">
      <c r="A145" s="26"/>
      <c r="B145" s="27"/>
      <c r="C145" s="28"/>
      <c r="D145" s="28" t="s">
        <v>21</v>
      </c>
      <c r="E145" s="29">
        <v>2</v>
      </c>
      <c r="F145" s="29">
        <v>2</v>
      </c>
      <c r="G145" s="90">
        <v>2</v>
      </c>
    </row>
    <row r="146" spans="1:7" ht="24" x14ac:dyDescent="0.2">
      <c r="A146" s="22" t="s">
        <v>406</v>
      </c>
      <c r="B146" s="23" t="s">
        <v>407</v>
      </c>
      <c r="C146" s="24" t="s">
        <v>12</v>
      </c>
      <c r="D146" s="24"/>
      <c r="E146" s="25">
        <f t="shared" ref="E146:G146" si="34">SUM(E147:E149)</f>
        <v>5302.5</v>
      </c>
      <c r="F146" s="25">
        <f t="shared" si="34"/>
        <v>5563.4</v>
      </c>
      <c r="G146" s="89">
        <f t="shared" si="34"/>
        <v>5662.1</v>
      </c>
    </row>
    <row r="147" spans="1:7" x14ac:dyDescent="0.2">
      <c r="A147" s="26"/>
      <c r="B147" s="27"/>
      <c r="C147" s="28"/>
      <c r="D147" s="28" t="s">
        <v>78</v>
      </c>
      <c r="E147" s="29">
        <v>3721</v>
      </c>
      <c r="F147" s="29">
        <v>3713.5</v>
      </c>
      <c r="G147" s="90">
        <v>3713.5</v>
      </c>
    </row>
    <row r="148" spans="1:7" x14ac:dyDescent="0.2">
      <c r="A148" s="26"/>
      <c r="B148" s="27"/>
      <c r="C148" s="28"/>
      <c r="D148" s="28" t="s">
        <v>16</v>
      </c>
      <c r="E148" s="29">
        <v>1581.5</v>
      </c>
      <c r="F148" s="29">
        <v>1849.9</v>
      </c>
      <c r="G148" s="90">
        <v>1948.6</v>
      </c>
    </row>
    <row r="149" spans="1:7" ht="12.75" thickBot="1" x14ac:dyDescent="0.25">
      <c r="A149" s="26"/>
      <c r="B149" s="27"/>
      <c r="C149" s="28"/>
      <c r="D149" s="28" t="s">
        <v>13</v>
      </c>
      <c r="E149" s="29">
        <v>0</v>
      </c>
      <c r="F149" s="29">
        <v>0</v>
      </c>
      <c r="G149" s="90">
        <v>0</v>
      </c>
    </row>
    <row r="150" spans="1:7" ht="30.75" customHeight="1" thickBot="1" x14ac:dyDescent="0.25">
      <c r="A150" s="22" t="s">
        <v>408</v>
      </c>
      <c r="B150" s="23" t="s">
        <v>409</v>
      </c>
      <c r="C150" s="24" t="s">
        <v>12</v>
      </c>
      <c r="D150" s="24" t="s">
        <v>78</v>
      </c>
      <c r="E150" s="30">
        <v>207.2</v>
      </c>
      <c r="F150" s="30">
        <v>210</v>
      </c>
      <c r="G150" s="91">
        <v>210</v>
      </c>
    </row>
    <row r="151" spans="1:7" ht="43.5" customHeight="1" thickBot="1" x14ac:dyDescent="0.25">
      <c r="A151" s="22" t="s">
        <v>410</v>
      </c>
      <c r="B151" s="23" t="s">
        <v>511</v>
      </c>
      <c r="C151" s="24" t="s">
        <v>63</v>
      </c>
      <c r="D151" s="24" t="s">
        <v>16</v>
      </c>
      <c r="E151" s="30">
        <v>10</v>
      </c>
      <c r="F151" s="30">
        <v>10.7</v>
      </c>
      <c r="G151" s="91">
        <v>11.3</v>
      </c>
    </row>
    <row r="152" spans="1:7" ht="18" customHeight="1" thickBot="1" x14ac:dyDescent="0.25">
      <c r="A152" s="22" t="s">
        <v>411</v>
      </c>
      <c r="B152" s="23" t="s">
        <v>412</v>
      </c>
      <c r="C152" s="24" t="s">
        <v>12</v>
      </c>
      <c r="D152" s="24" t="s">
        <v>78</v>
      </c>
      <c r="E152" s="30">
        <v>211.6</v>
      </c>
      <c r="F152" s="30">
        <v>184.1</v>
      </c>
      <c r="G152" s="91">
        <v>184.1</v>
      </c>
    </row>
    <row r="153" spans="1:7" ht="30.75" customHeight="1" thickBot="1" x14ac:dyDescent="0.25">
      <c r="A153" s="22" t="s">
        <v>413</v>
      </c>
      <c r="B153" s="23" t="s">
        <v>414</v>
      </c>
      <c r="C153" s="24" t="s">
        <v>63</v>
      </c>
      <c r="D153" s="24" t="s">
        <v>55</v>
      </c>
      <c r="E153" s="30">
        <v>2515.9</v>
      </c>
      <c r="F153" s="30">
        <v>107</v>
      </c>
      <c r="G153" s="91">
        <v>64.400000000000006</v>
      </c>
    </row>
    <row r="154" spans="1:7" ht="42.75" customHeight="1" x14ac:dyDescent="0.2">
      <c r="A154" s="22" t="s">
        <v>415</v>
      </c>
      <c r="B154" s="23" t="s">
        <v>416</v>
      </c>
      <c r="C154" s="24" t="s">
        <v>58</v>
      </c>
      <c r="D154" s="24"/>
      <c r="E154" s="25">
        <f t="shared" ref="E154:G154" si="35">SUM(E155:E157)</f>
        <v>1300</v>
      </c>
      <c r="F154" s="25">
        <f t="shared" si="35"/>
        <v>114.5</v>
      </c>
      <c r="G154" s="89">
        <f t="shared" si="35"/>
        <v>0</v>
      </c>
    </row>
    <row r="155" spans="1:7" x14ac:dyDescent="0.2">
      <c r="A155" s="26"/>
      <c r="B155" s="27"/>
      <c r="C155" s="28"/>
      <c r="D155" s="28" t="s">
        <v>13</v>
      </c>
      <c r="E155" s="29">
        <v>0</v>
      </c>
      <c r="F155" s="29">
        <v>0</v>
      </c>
      <c r="G155" s="90">
        <v>0</v>
      </c>
    </row>
    <row r="156" spans="1:7" x14ac:dyDescent="0.2">
      <c r="A156" s="26"/>
      <c r="B156" s="27"/>
      <c r="C156" s="28"/>
      <c r="D156" s="28" t="s">
        <v>55</v>
      </c>
      <c r="E156" s="29">
        <v>650</v>
      </c>
      <c r="F156" s="29">
        <v>114.5</v>
      </c>
      <c r="G156" s="90">
        <v>0</v>
      </c>
    </row>
    <row r="157" spans="1:7" ht="12.75" thickBot="1" x14ac:dyDescent="0.25">
      <c r="A157" s="26"/>
      <c r="B157" s="27"/>
      <c r="C157" s="28"/>
      <c r="D157" s="28" t="s">
        <v>16</v>
      </c>
      <c r="E157" s="29">
        <v>650</v>
      </c>
      <c r="F157" s="29">
        <v>0</v>
      </c>
      <c r="G157" s="90">
        <v>0</v>
      </c>
    </row>
    <row r="158" spans="1:7" ht="31.5" customHeight="1" thickBot="1" x14ac:dyDescent="0.25">
      <c r="A158" s="22" t="s">
        <v>417</v>
      </c>
      <c r="B158" s="23" t="s">
        <v>418</v>
      </c>
      <c r="C158" s="24" t="s">
        <v>63</v>
      </c>
      <c r="D158" s="24" t="s">
        <v>55</v>
      </c>
      <c r="E158" s="30">
        <v>1365.2</v>
      </c>
      <c r="F158" s="30">
        <v>13.6</v>
      </c>
      <c r="G158" s="91">
        <v>13.6</v>
      </c>
    </row>
    <row r="159" spans="1:7" ht="36" customHeight="1" thickBot="1" x14ac:dyDescent="0.25">
      <c r="A159" s="22" t="s">
        <v>419</v>
      </c>
      <c r="B159" s="23" t="s">
        <v>420</v>
      </c>
      <c r="C159" s="24" t="s">
        <v>63</v>
      </c>
      <c r="D159" s="24" t="s">
        <v>55</v>
      </c>
      <c r="E159" s="30">
        <v>200</v>
      </c>
      <c r="F159" s="30">
        <v>200</v>
      </c>
      <c r="G159" s="91">
        <v>200</v>
      </c>
    </row>
    <row r="160" spans="1:7" ht="51.75" customHeight="1" thickBot="1" x14ac:dyDescent="0.25">
      <c r="A160" s="22" t="s">
        <v>421</v>
      </c>
      <c r="B160" s="23" t="s">
        <v>422</v>
      </c>
      <c r="C160" s="24" t="s">
        <v>63</v>
      </c>
      <c r="D160" s="24" t="s">
        <v>55</v>
      </c>
      <c r="E160" s="30">
        <v>355.3</v>
      </c>
      <c r="F160" s="30">
        <v>355.3</v>
      </c>
      <c r="G160" s="91">
        <v>177.7</v>
      </c>
    </row>
    <row r="161" spans="1:7" ht="31.5" customHeight="1" x14ac:dyDescent="0.2">
      <c r="A161" s="22" t="s">
        <v>423</v>
      </c>
      <c r="B161" s="23" t="s">
        <v>424</v>
      </c>
      <c r="C161" s="24" t="s">
        <v>63</v>
      </c>
      <c r="D161" s="24"/>
      <c r="E161" s="25">
        <f t="shared" ref="E161:G161" si="36">SUM(E162:E164)</f>
        <v>300</v>
      </c>
      <c r="F161" s="25">
        <f t="shared" si="36"/>
        <v>332.1</v>
      </c>
      <c r="G161" s="89">
        <f t="shared" si="36"/>
        <v>333.9</v>
      </c>
    </row>
    <row r="162" spans="1:7" x14ac:dyDescent="0.2">
      <c r="A162" s="26"/>
      <c r="B162" s="27"/>
      <c r="C162" s="28"/>
      <c r="D162" s="28" t="s">
        <v>13</v>
      </c>
      <c r="E162" s="29">
        <v>30.3</v>
      </c>
      <c r="F162" s="29">
        <v>0</v>
      </c>
      <c r="G162" s="90">
        <v>0</v>
      </c>
    </row>
    <row r="163" spans="1:7" x14ac:dyDescent="0.2">
      <c r="A163" s="26"/>
      <c r="B163" s="27"/>
      <c r="C163" s="28"/>
      <c r="D163" s="28" t="s">
        <v>16</v>
      </c>
      <c r="E163" s="29">
        <v>0</v>
      </c>
      <c r="F163" s="29">
        <v>32.1</v>
      </c>
      <c r="G163" s="90">
        <v>33.9</v>
      </c>
    </row>
    <row r="164" spans="1:7" ht="12.75" thickBot="1" x14ac:dyDescent="0.25">
      <c r="A164" s="26"/>
      <c r="B164" s="27"/>
      <c r="C164" s="28"/>
      <c r="D164" s="28" t="s">
        <v>55</v>
      </c>
      <c r="E164" s="29">
        <v>269.7</v>
      </c>
      <c r="F164" s="29">
        <v>300</v>
      </c>
      <c r="G164" s="90">
        <v>300</v>
      </c>
    </row>
    <row r="165" spans="1:7" ht="22.5" customHeight="1" thickBot="1" x14ac:dyDescent="0.25">
      <c r="A165" s="18" t="s">
        <v>425</v>
      </c>
      <c r="B165" s="19" t="s">
        <v>426</v>
      </c>
      <c r="C165" s="20" t="s">
        <v>502</v>
      </c>
      <c r="D165" s="20"/>
      <c r="E165" s="21">
        <f t="shared" ref="E165:G165" si="37">E166+E169+E172+E173+E174+E175+E176+E177</f>
        <v>298.39999999999998</v>
      </c>
      <c r="F165" s="21">
        <f t="shared" si="37"/>
        <v>692.1</v>
      </c>
      <c r="G165" s="88">
        <f t="shared" si="37"/>
        <v>678.9</v>
      </c>
    </row>
    <row r="166" spans="1:7" ht="24" x14ac:dyDescent="0.2">
      <c r="A166" s="22" t="s">
        <v>427</v>
      </c>
      <c r="B166" s="23" t="s">
        <v>428</v>
      </c>
      <c r="C166" s="24" t="s">
        <v>12</v>
      </c>
      <c r="D166" s="24"/>
      <c r="E166" s="25">
        <f t="shared" ref="E166:G166" si="38">SUM(E167:E168)</f>
        <v>100.7</v>
      </c>
      <c r="F166" s="25">
        <f t="shared" si="38"/>
        <v>365.2</v>
      </c>
      <c r="G166" s="89">
        <f t="shared" si="38"/>
        <v>396.9</v>
      </c>
    </row>
    <row r="167" spans="1:7" x14ac:dyDescent="0.2">
      <c r="A167" s="26"/>
      <c r="B167" s="27"/>
      <c r="C167" s="28"/>
      <c r="D167" s="28" t="s">
        <v>16</v>
      </c>
      <c r="E167" s="29">
        <v>100.7</v>
      </c>
      <c r="F167" s="29">
        <v>365.2</v>
      </c>
      <c r="G167" s="90">
        <v>396.9</v>
      </c>
    </row>
    <row r="168" spans="1:7" ht="12.75" thickBot="1" x14ac:dyDescent="0.25">
      <c r="A168" s="26"/>
      <c r="B168" s="27"/>
      <c r="C168" s="28"/>
      <c r="D168" s="28" t="s">
        <v>13</v>
      </c>
      <c r="E168" s="29">
        <v>0</v>
      </c>
      <c r="F168" s="29">
        <v>0</v>
      </c>
      <c r="G168" s="90">
        <v>0</v>
      </c>
    </row>
    <row r="169" spans="1:7" x14ac:dyDescent="0.2">
      <c r="A169" s="22" t="s">
        <v>429</v>
      </c>
      <c r="B169" s="23" t="s">
        <v>430</v>
      </c>
      <c r="C169" s="24" t="s">
        <v>12</v>
      </c>
      <c r="D169" s="24"/>
      <c r="E169" s="25">
        <f t="shared" ref="E169:G169" si="39">SUM(E170:E171)</f>
        <v>27.2</v>
      </c>
      <c r="F169" s="25">
        <f t="shared" si="39"/>
        <v>64.099999999999994</v>
      </c>
      <c r="G169" s="89">
        <f t="shared" si="39"/>
        <v>79</v>
      </c>
    </row>
    <row r="170" spans="1:7" x14ac:dyDescent="0.2">
      <c r="A170" s="26"/>
      <c r="B170" s="27"/>
      <c r="C170" s="28"/>
      <c r="D170" s="28" t="s">
        <v>16</v>
      </c>
      <c r="E170" s="29">
        <v>27.2</v>
      </c>
      <c r="F170" s="29">
        <v>64.099999999999994</v>
      </c>
      <c r="G170" s="90">
        <v>79</v>
      </c>
    </row>
    <row r="171" spans="1:7" ht="12.75" thickBot="1" x14ac:dyDescent="0.25">
      <c r="A171" s="26"/>
      <c r="B171" s="27"/>
      <c r="C171" s="28"/>
      <c r="D171" s="28" t="s">
        <v>13</v>
      </c>
      <c r="E171" s="29">
        <v>0</v>
      </c>
      <c r="F171" s="29">
        <v>0</v>
      </c>
      <c r="G171" s="90">
        <v>0</v>
      </c>
    </row>
    <row r="172" spans="1:7" ht="17.25" customHeight="1" thickBot="1" x14ac:dyDescent="0.25">
      <c r="A172" s="22" t="s">
        <v>431</v>
      </c>
      <c r="B172" s="23" t="s">
        <v>432</v>
      </c>
      <c r="C172" s="24" t="s">
        <v>12</v>
      </c>
      <c r="D172" s="24" t="s">
        <v>78</v>
      </c>
      <c r="E172" s="30">
        <v>22.5</v>
      </c>
      <c r="F172" s="30">
        <v>22.5</v>
      </c>
      <c r="G172" s="91">
        <v>22.5</v>
      </c>
    </row>
    <row r="173" spans="1:7" ht="60" customHeight="1" thickBot="1" x14ac:dyDescent="0.25">
      <c r="A173" s="22" t="s">
        <v>433</v>
      </c>
      <c r="B173" s="23" t="s">
        <v>434</v>
      </c>
      <c r="C173" s="24" t="s">
        <v>12</v>
      </c>
      <c r="D173" s="24" t="s">
        <v>16</v>
      </c>
      <c r="E173" s="30">
        <v>6</v>
      </c>
      <c r="F173" s="30">
        <v>6.4</v>
      </c>
      <c r="G173" s="91">
        <v>6.8</v>
      </c>
    </row>
    <row r="174" spans="1:7" ht="30" customHeight="1" thickBot="1" x14ac:dyDescent="0.25">
      <c r="A174" s="22" t="s">
        <v>435</v>
      </c>
      <c r="B174" s="23" t="s">
        <v>436</v>
      </c>
      <c r="C174" s="24" t="s">
        <v>12</v>
      </c>
      <c r="D174" s="24" t="s">
        <v>16</v>
      </c>
      <c r="E174" s="30">
        <v>80</v>
      </c>
      <c r="F174" s="30">
        <v>85.6</v>
      </c>
      <c r="G174" s="91">
        <v>90.3</v>
      </c>
    </row>
    <row r="175" spans="1:7" ht="30.75" customHeight="1" thickBot="1" x14ac:dyDescent="0.25">
      <c r="A175" s="22" t="s">
        <v>437</v>
      </c>
      <c r="B175" s="23" t="s">
        <v>438</v>
      </c>
      <c r="C175" s="24" t="s">
        <v>12</v>
      </c>
      <c r="D175" s="24" t="s">
        <v>16</v>
      </c>
      <c r="E175" s="30">
        <v>15</v>
      </c>
      <c r="F175" s="30">
        <v>32.1</v>
      </c>
      <c r="G175" s="91">
        <v>33.9</v>
      </c>
    </row>
    <row r="176" spans="1:7" ht="47.25" customHeight="1" thickBot="1" x14ac:dyDescent="0.25">
      <c r="A176" s="22" t="s">
        <v>439</v>
      </c>
      <c r="B176" s="23" t="s">
        <v>440</v>
      </c>
      <c r="C176" s="24" t="s">
        <v>12</v>
      </c>
      <c r="D176" s="24" t="s">
        <v>16</v>
      </c>
      <c r="E176" s="30">
        <v>12</v>
      </c>
      <c r="F176" s="30">
        <v>80.2</v>
      </c>
      <c r="G176" s="91">
        <v>13.5</v>
      </c>
    </row>
    <row r="177" spans="1:7" ht="34.5" customHeight="1" thickBot="1" x14ac:dyDescent="0.25">
      <c r="A177" s="22" t="s">
        <v>441</v>
      </c>
      <c r="B177" s="23" t="s">
        <v>442</v>
      </c>
      <c r="C177" s="24" t="s">
        <v>12</v>
      </c>
      <c r="D177" s="24" t="s">
        <v>78</v>
      </c>
      <c r="E177" s="30">
        <v>35</v>
      </c>
      <c r="F177" s="30">
        <v>36</v>
      </c>
      <c r="G177" s="91">
        <v>36</v>
      </c>
    </row>
    <row r="178" spans="1:7" ht="18" customHeight="1" thickBot="1" x14ac:dyDescent="0.25">
      <c r="A178" s="18" t="s">
        <v>443</v>
      </c>
      <c r="B178" s="19" t="s">
        <v>444</v>
      </c>
      <c r="C178" s="20" t="s">
        <v>502</v>
      </c>
      <c r="D178" s="20"/>
      <c r="E178" s="21">
        <f t="shared" ref="E178:G178" si="40">SUM(E179:E182)</f>
        <v>187.8</v>
      </c>
      <c r="F178" s="21">
        <f t="shared" si="40"/>
        <v>216.89999999999998</v>
      </c>
      <c r="G178" s="88">
        <f t="shared" si="40"/>
        <v>229</v>
      </c>
    </row>
    <row r="179" spans="1:7" ht="38.25" customHeight="1" thickBot="1" x14ac:dyDescent="0.25">
      <c r="A179" s="22" t="s">
        <v>445</v>
      </c>
      <c r="B179" s="23" t="s">
        <v>446</v>
      </c>
      <c r="C179" s="24" t="s">
        <v>12</v>
      </c>
      <c r="D179" s="24" t="s">
        <v>16</v>
      </c>
      <c r="E179" s="30">
        <v>175</v>
      </c>
      <c r="F179" s="30">
        <v>187.1</v>
      </c>
      <c r="G179" s="91">
        <v>197.6</v>
      </c>
    </row>
    <row r="180" spans="1:7" ht="41.25" customHeight="1" thickBot="1" x14ac:dyDescent="0.25">
      <c r="A180" s="22" t="s">
        <v>447</v>
      </c>
      <c r="B180" s="23" t="s">
        <v>448</v>
      </c>
      <c r="C180" s="24" t="s">
        <v>12</v>
      </c>
      <c r="D180" s="24" t="s">
        <v>16</v>
      </c>
      <c r="E180" s="30">
        <v>1</v>
      </c>
      <c r="F180" s="30">
        <v>1.1000000000000001</v>
      </c>
      <c r="G180" s="91">
        <v>1.1000000000000001</v>
      </c>
    </row>
    <row r="181" spans="1:7" ht="21" customHeight="1" thickBot="1" x14ac:dyDescent="0.25">
      <c r="A181" s="22" t="s">
        <v>449</v>
      </c>
      <c r="B181" s="23" t="s">
        <v>450</v>
      </c>
      <c r="C181" s="24" t="s">
        <v>12</v>
      </c>
      <c r="D181" s="24" t="s">
        <v>16</v>
      </c>
      <c r="E181" s="30">
        <v>11.8</v>
      </c>
      <c r="F181" s="30">
        <v>28.7</v>
      </c>
      <c r="G181" s="91">
        <v>30.3</v>
      </c>
    </row>
    <row r="182" spans="1:7" ht="26.25" customHeight="1" thickBot="1" x14ac:dyDescent="0.25">
      <c r="A182" s="22" t="s">
        <v>451</v>
      </c>
      <c r="B182" s="23" t="s">
        <v>452</v>
      </c>
      <c r="C182" s="24" t="s">
        <v>12</v>
      </c>
      <c r="D182" s="24"/>
      <c r="E182" s="30">
        <v>0</v>
      </c>
      <c r="F182" s="30">
        <v>0</v>
      </c>
      <c r="G182" s="91">
        <v>0</v>
      </c>
    </row>
    <row r="183" spans="1:7" ht="36.75" hidden="1" thickBot="1" x14ac:dyDescent="0.25">
      <c r="A183" s="14" t="s">
        <v>453</v>
      </c>
      <c r="B183" s="15" t="s">
        <v>454</v>
      </c>
      <c r="C183" s="16"/>
      <c r="D183" s="16"/>
      <c r="E183" s="17">
        <f t="shared" ref="E183:G183" si="41">E184+E203</f>
        <v>3496.2</v>
      </c>
      <c r="F183" s="17">
        <f t="shared" si="41"/>
        <v>5085.2</v>
      </c>
      <c r="G183" s="87">
        <f t="shared" si="41"/>
        <v>1481.1999999999998</v>
      </c>
    </row>
    <row r="184" spans="1:7" ht="29.25" customHeight="1" thickBot="1" x14ac:dyDescent="0.25">
      <c r="A184" s="18" t="s">
        <v>455</v>
      </c>
      <c r="B184" s="19" t="s">
        <v>456</v>
      </c>
      <c r="C184" s="20" t="s">
        <v>503</v>
      </c>
      <c r="D184" s="20"/>
      <c r="E184" s="21">
        <f t="shared" ref="E184:G184" si="42">E185+E186+E187+E188+E191+E194+E197+E198+E201+E202</f>
        <v>2980.3999999999996</v>
      </c>
      <c r="F184" s="21">
        <f t="shared" si="42"/>
        <v>4727</v>
      </c>
      <c r="G184" s="88">
        <f t="shared" si="42"/>
        <v>1122.0999999999999</v>
      </c>
    </row>
    <row r="185" spans="1:7" ht="43.5" customHeight="1" thickBot="1" x14ac:dyDescent="0.25">
      <c r="A185" s="22" t="s">
        <v>457</v>
      </c>
      <c r="B185" s="23" t="s">
        <v>458</v>
      </c>
      <c r="C185" s="24" t="s">
        <v>12</v>
      </c>
      <c r="D185" s="24" t="s">
        <v>16</v>
      </c>
      <c r="E185" s="30">
        <v>85</v>
      </c>
      <c r="F185" s="30">
        <v>90.9</v>
      </c>
      <c r="G185" s="91">
        <v>96</v>
      </c>
    </row>
    <row r="186" spans="1:7" ht="38.25" customHeight="1" thickBot="1" x14ac:dyDescent="0.25">
      <c r="A186" s="22" t="s">
        <v>459</v>
      </c>
      <c r="B186" s="23" t="s">
        <v>460</v>
      </c>
      <c r="C186" s="24" t="s">
        <v>12</v>
      </c>
      <c r="D186" s="24" t="s">
        <v>16</v>
      </c>
      <c r="E186" s="30">
        <v>150</v>
      </c>
      <c r="F186" s="30">
        <v>320.8</v>
      </c>
      <c r="G186" s="91">
        <v>338.7</v>
      </c>
    </row>
    <row r="187" spans="1:7" ht="28.5" customHeight="1" thickBot="1" x14ac:dyDescent="0.25">
      <c r="A187" s="22" t="s">
        <v>461</v>
      </c>
      <c r="B187" s="23" t="s">
        <v>462</v>
      </c>
      <c r="C187" s="24" t="s">
        <v>12</v>
      </c>
      <c r="D187" s="24" t="s">
        <v>16</v>
      </c>
      <c r="E187" s="30">
        <v>50</v>
      </c>
      <c r="F187" s="30">
        <v>53.5</v>
      </c>
      <c r="G187" s="91">
        <v>56.5</v>
      </c>
    </row>
    <row r="188" spans="1:7" ht="16.5" customHeight="1" x14ac:dyDescent="0.2">
      <c r="A188" s="22" t="s">
        <v>463</v>
      </c>
      <c r="B188" s="23" t="s">
        <v>464</v>
      </c>
      <c r="C188" s="24" t="s">
        <v>58</v>
      </c>
      <c r="D188" s="24"/>
      <c r="E188" s="25">
        <f t="shared" ref="E188:G188" si="43">SUM(E189:E190)</f>
        <v>200</v>
      </c>
      <c r="F188" s="25">
        <f t="shared" si="43"/>
        <v>213.9</v>
      </c>
      <c r="G188" s="89">
        <f t="shared" si="43"/>
        <v>112.9</v>
      </c>
    </row>
    <row r="189" spans="1:7" ht="16.5" customHeight="1" x14ac:dyDescent="0.2">
      <c r="A189" s="26"/>
      <c r="B189" s="27"/>
      <c r="C189" s="28"/>
      <c r="D189" s="28" t="s">
        <v>55</v>
      </c>
      <c r="E189" s="29">
        <v>170</v>
      </c>
      <c r="F189" s="29">
        <v>0</v>
      </c>
      <c r="G189" s="90">
        <v>0</v>
      </c>
    </row>
    <row r="190" spans="1:7" ht="12.75" thickBot="1" x14ac:dyDescent="0.25">
      <c r="A190" s="26"/>
      <c r="B190" s="27"/>
      <c r="C190" s="28"/>
      <c r="D190" s="28" t="s">
        <v>16</v>
      </c>
      <c r="E190" s="29">
        <v>30</v>
      </c>
      <c r="F190" s="29">
        <v>213.9</v>
      </c>
      <c r="G190" s="90">
        <v>112.9</v>
      </c>
    </row>
    <row r="191" spans="1:7" ht="24" x14ac:dyDescent="0.2">
      <c r="A191" s="22" t="s">
        <v>465</v>
      </c>
      <c r="B191" s="23" t="s">
        <v>466</v>
      </c>
      <c r="C191" s="24" t="s">
        <v>58</v>
      </c>
      <c r="D191" s="24"/>
      <c r="E191" s="25">
        <f t="shared" ref="E191:G191" si="44">SUM(E192:E193)</f>
        <v>1100</v>
      </c>
      <c r="F191" s="25">
        <f t="shared" si="44"/>
        <v>3041.1</v>
      </c>
      <c r="G191" s="89">
        <f t="shared" si="44"/>
        <v>518</v>
      </c>
    </row>
    <row r="192" spans="1:7" x14ac:dyDescent="0.2">
      <c r="A192" s="26"/>
      <c r="B192" s="27"/>
      <c r="C192" s="28"/>
      <c r="D192" s="28" t="s">
        <v>16</v>
      </c>
      <c r="E192" s="29">
        <v>450</v>
      </c>
      <c r="F192" s="29">
        <v>491.1</v>
      </c>
      <c r="G192" s="90">
        <v>93</v>
      </c>
    </row>
    <row r="193" spans="1:7" ht="12.75" thickBot="1" x14ac:dyDescent="0.25">
      <c r="A193" s="26"/>
      <c r="B193" s="27"/>
      <c r="C193" s="28"/>
      <c r="D193" s="28" t="s">
        <v>55</v>
      </c>
      <c r="E193" s="29">
        <v>650</v>
      </c>
      <c r="F193" s="29">
        <v>2550</v>
      </c>
      <c r="G193" s="90">
        <v>425</v>
      </c>
    </row>
    <row r="194" spans="1:7" ht="36" customHeight="1" x14ac:dyDescent="0.2">
      <c r="A194" s="22" t="s">
        <v>467</v>
      </c>
      <c r="B194" s="23" t="s">
        <v>468</v>
      </c>
      <c r="C194" s="24" t="s">
        <v>58</v>
      </c>
      <c r="D194" s="24"/>
      <c r="E194" s="25">
        <f t="shared" ref="E194:G194" si="45">SUM(E195:E196)</f>
        <v>710</v>
      </c>
      <c r="F194" s="25">
        <f t="shared" si="45"/>
        <v>593.1</v>
      </c>
      <c r="G194" s="89">
        <f t="shared" si="45"/>
        <v>0</v>
      </c>
    </row>
    <row r="195" spans="1:7" x14ac:dyDescent="0.2">
      <c r="A195" s="26"/>
      <c r="B195" s="27"/>
      <c r="C195" s="28"/>
      <c r="D195" s="28" t="s">
        <v>16</v>
      </c>
      <c r="E195" s="29">
        <v>250</v>
      </c>
      <c r="F195" s="29">
        <v>105.2</v>
      </c>
      <c r="G195" s="90">
        <v>0</v>
      </c>
    </row>
    <row r="196" spans="1:7" ht="12.75" thickBot="1" x14ac:dyDescent="0.25">
      <c r="A196" s="26"/>
      <c r="B196" s="27"/>
      <c r="C196" s="28"/>
      <c r="D196" s="28" t="s">
        <v>55</v>
      </c>
      <c r="E196" s="29">
        <v>460</v>
      </c>
      <c r="F196" s="29">
        <v>487.9</v>
      </c>
      <c r="G196" s="90">
        <v>0</v>
      </c>
    </row>
    <row r="197" spans="1:7" ht="12.75" hidden="1" thickBot="1" x14ac:dyDescent="0.25">
      <c r="A197" s="22"/>
      <c r="B197" s="23"/>
      <c r="C197" s="24"/>
      <c r="D197" s="24"/>
      <c r="E197" s="30">
        <v>0</v>
      </c>
      <c r="F197" s="30">
        <v>0</v>
      </c>
      <c r="G197" s="91">
        <v>0</v>
      </c>
    </row>
    <row r="198" spans="1:7" ht="27.75" customHeight="1" x14ac:dyDescent="0.2">
      <c r="A198" s="22" t="s">
        <v>469</v>
      </c>
      <c r="B198" s="23" t="s">
        <v>470</v>
      </c>
      <c r="C198" s="24" t="s">
        <v>58</v>
      </c>
      <c r="D198" s="24"/>
      <c r="E198" s="25">
        <f t="shared" ref="E198:G198" si="46">SUM(E199:E200)</f>
        <v>600</v>
      </c>
      <c r="F198" s="25">
        <f t="shared" si="46"/>
        <v>393.70000000000005</v>
      </c>
      <c r="G198" s="89">
        <f t="shared" si="46"/>
        <v>0</v>
      </c>
    </row>
    <row r="199" spans="1:7" x14ac:dyDescent="0.2">
      <c r="A199" s="26"/>
      <c r="B199" s="27"/>
      <c r="C199" s="28"/>
      <c r="D199" s="28" t="s">
        <v>16</v>
      </c>
      <c r="E199" s="29">
        <v>300</v>
      </c>
      <c r="F199" s="29">
        <v>62.6</v>
      </c>
      <c r="G199" s="90">
        <v>0</v>
      </c>
    </row>
    <row r="200" spans="1:7" ht="12.75" thickBot="1" x14ac:dyDescent="0.25">
      <c r="A200" s="26"/>
      <c r="B200" s="27"/>
      <c r="C200" s="28"/>
      <c r="D200" s="28" t="s">
        <v>55</v>
      </c>
      <c r="E200" s="29">
        <v>300</v>
      </c>
      <c r="F200" s="29">
        <v>331.1</v>
      </c>
      <c r="G200" s="90">
        <v>0</v>
      </c>
    </row>
    <row r="201" spans="1:7" ht="30.75" customHeight="1" thickBot="1" x14ac:dyDescent="0.25">
      <c r="A201" s="22" t="s">
        <v>471</v>
      </c>
      <c r="B201" s="23" t="s">
        <v>472</v>
      </c>
      <c r="C201" s="24" t="s">
        <v>63</v>
      </c>
      <c r="D201" s="24" t="s">
        <v>16</v>
      </c>
      <c r="E201" s="30">
        <v>35.700000000000003</v>
      </c>
      <c r="F201" s="30">
        <v>0</v>
      </c>
      <c r="G201" s="91">
        <v>0</v>
      </c>
    </row>
    <row r="202" spans="1:7" ht="30.75" customHeight="1" thickBot="1" x14ac:dyDescent="0.25">
      <c r="A202" s="22" t="s">
        <v>473</v>
      </c>
      <c r="B202" s="23" t="s">
        <v>474</v>
      </c>
      <c r="C202" s="24" t="s">
        <v>63</v>
      </c>
      <c r="D202" s="24" t="s">
        <v>16</v>
      </c>
      <c r="E202" s="30">
        <v>49.7</v>
      </c>
      <c r="F202" s="30">
        <v>20</v>
      </c>
      <c r="G202" s="91">
        <v>0</v>
      </c>
    </row>
    <row r="203" spans="1:7" ht="29.25" customHeight="1" thickBot="1" x14ac:dyDescent="0.25">
      <c r="A203" s="18" t="s">
        <v>475</v>
      </c>
      <c r="B203" s="19" t="s">
        <v>476</v>
      </c>
      <c r="C203" s="20" t="s">
        <v>502</v>
      </c>
      <c r="D203" s="20"/>
      <c r="E203" s="21">
        <f t="shared" ref="E203:G203" si="47">E204+E208+E209+E212+E216</f>
        <v>515.79999999999995</v>
      </c>
      <c r="F203" s="21">
        <f t="shared" si="47"/>
        <v>358.2</v>
      </c>
      <c r="G203" s="88">
        <f t="shared" si="47"/>
        <v>359.1</v>
      </c>
    </row>
    <row r="204" spans="1:7" ht="27.75" customHeight="1" x14ac:dyDescent="0.2">
      <c r="A204" s="22" t="s">
        <v>477</v>
      </c>
      <c r="B204" s="23" t="s">
        <v>478</v>
      </c>
      <c r="C204" s="24" t="s">
        <v>12</v>
      </c>
      <c r="D204" s="24"/>
      <c r="E204" s="25">
        <f t="shared" ref="E204:G204" si="48">SUM(E205:E207)</f>
        <v>105</v>
      </c>
      <c r="F204" s="25">
        <f t="shared" si="48"/>
        <v>122.8</v>
      </c>
      <c r="G204" s="89">
        <f t="shared" si="48"/>
        <v>138.69999999999999</v>
      </c>
    </row>
    <row r="205" spans="1:7" x14ac:dyDescent="0.2">
      <c r="A205" s="26"/>
      <c r="B205" s="27"/>
      <c r="C205" s="28"/>
      <c r="D205" s="28" t="s">
        <v>21</v>
      </c>
      <c r="E205" s="29">
        <v>42</v>
      </c>
      <c r="F205" s="29">
        <v>49</v>
      </c>
      <c r="G205" s="90">
        <v>54</v>
      </c>
    </row>
    <row r="206" spans="1:7" x14ac:dyDescent="0.2">
      <c r="A206" s="26"/>
      <c r="B206" s="27"/>
      <c r="C206" s="28"/>
      <c r="D206" s="28" t="s">
        <v>13</v>
      </c>
      <c r="E206" s="29">
        <v>0</v>
      </c>
      <c r="F206" s="29">
        <v>0</v>
      </c>
      <c r="G206" s="90">
        <v>0</v>
      </c>
    </row>
    <row r="207" spans="1:7" ht="12.75" thickBot="1" x14ac:dyDescent="0.25">
      <c r="A207" s="26"/>
      <c r="B207" s="27"/>
      <c r="C207" s="28"/>
      <c r="D207" s="28" t="s">
        <v>16</v>
      </c>
      <c r="E207" s="29">
        <v>63</v>
      </c>
      <c r="F207" s="29">
        <v>73.8</v>
      </c>
      <c r="G207" s="90">
        <v>84.7</v>
      </c>
    </row>
    <row r="208" spans="1:7" ht="31.5" customHeight="1" thickBot="1" x14ac:dyDescent="0.25">
      <c r="A208" s="22" t="s">
        <v>479</v>
      </c>
      <c r="B208" s="23" t="s">
        <v>480</v>
      </c>
      <c r="C208" s="24" t="s">
        <v>12</v>
      </c>
      <c r="D208" s="24" t="s">
        <v>16</v>
      </c>
      <c r="E208" s="30">
        <v>15</v>
      </c>
      <c r="F208" s="30">
        <v>16</v>
      </c>
      <c r="G208" s="91">
        <v>16.899999999999999</v>
      </c>
    </row>
    <row r="209" spans="1:7" ht="36" customHeight="1" x14ac:dyDescent="0.2">
      <c r="A209" s="22" t="s">
        <v>481</v>
      </c>
      <c r="B209" s="23" t="s">
        <v>482</v>
      </c>
      <c r="C209" s="24" t="s">
        <v>12</v>
      </c>
      <c r="D209" s="24"/>
      <c r="E209" s="25">
        <f t="shared" ref="E209:G209" si="49">SUM(E210:E211)</f>
        <v>179.2</v>
      </c>
      <c r="F209" s="25">
        <f t="shared" si="49"/>
        <v>192.7</v>
      </c>
      <c r="G209" s="89">
        <f t="shared" si="49"/>
        <v>203.5</v>
      </c>
    </row>
    <row r="210" spans="1:7" x14ac:dyDescent="0.2">
      <c r="A210" s="26"/>
      <c r="B210" s="27"/>
      <c r="C210" s="28"/>
      <c r="D210" s="28" t="s">
        <v>16</v>
      </c>
      <c r="E210" s="29">
        <v>179.2</v>
      </c>
      <c r="F210" s="29">
        <v>192.7</v>
      </c>
      <c r="G210" s="90">
        <v>203.5</v>
      </c>
    </row>
    <row r="211" spans="1:7" ht="12.75" thickBot="1" x14ac:dyDescent="0.25">
      <c r="A211" s="26"/>
      <c r="B211" s="27"/>
      <c r="C211" s="28"/>
      <c r="D211" s="28" t="s">
        <v>13</v>
      </c>
      <c r="E211" s="29">
        <v>0</v>
      </c>
      <c r="F211" s="29">
        <v>0</v>
      </c>
      <c r="G211" s="90">
        <v>0</v>
      </c>
    </row>
    <row r="212" spans="1:7" x14ac:dyDescent="0.2">
      <c r="A212" s="22" t="s">
        <v>483</v>
      </c>
      <c r="B212" s="23" t="s">
        <v>484</v>
      </c>
      <c r="C212" s="24" t="s">
        <v>63</v>
      </c>
      <c r="D212" s="24"/>
      <c r="E212" s="25">
        <f t="shared" ref="E212:G212" si="50">SUM(E213:E215)</f>
        <v>70.8</v>
      </c>
      <c r="F212" s="25">
        <f t="shared" si="50"/>
        <v>0</v>
      </c>
      <c r="G212" s="89">
        <f t="shared" si="50"/>
        <v>0</v>
      </c>
    </row>
    <row r="213" spans="1:7" x14ac:dyDescent="0.2">
      <c r="A213" s="26"/>
      <c r="B213" s="27"/>
      <c r="C213" s="28"/>
      <c r="D213" s="28" t="s">
        <v>16</v>
      </c>
      <c r="E213" s="29">
        <v>28.3</v>
      </c>
      <c r="F213" s="29">
        <v>0</v>
      </c>
      <c r="G213" s="90">
        <v>0</v>
      </c>
    </row>
    <row r="214" spans="1:7" x14ac:dyDescent="0.2">
      <c r="A214" s="26"/>
      <c r="B214" s="27"/>
      <c r="C214" s="28"/>
      <c r="D214" s="28" t="s">
        <v>13</v>
      </c>
      <c r="E214" s="29">
        <v>0</v>
      </c>
      <c r="F214" s="29">
        <v>0</v>
      </c>
      <c r="G214" s="90">
        <v>0</v>
      </c>
    </row>
    <row r="215" spans="1:7" ht="12.75" thickBot="1" x14ac:dyDescent="0.25">
      <c r="A215" s="26"/>
      <c r="B215" s="27"/>
      <c r="C215" s="28"/>
      <c r="D215" s="28" t="s">
        <v>55</v>
      </c>
      <c r="E215" s="29">
        <v>42.5</v>
      </c>
      <c r="F215" s="29">
        <v>0</v>
      </c>
      <c r="G215" s="90">
        <v>0</v>
      </c>
    </row>
    <row r="216" spans="1:7" ht="41.25" customHeight="1" x14ac:dyDescent="0.2">
      <c r="A216" s="22" t="s">
        <v>485</v>
      </c>
      <c r="B216" s="23" t="s">
        <v>486</v>
      </c>
      <c r="C216" s="24" t="s">
        <v>63</v>
      </c>
      <c r="D216" s="24"/>
      <c r="E216" s="25">
        <f t="shared" ref="E216:G216" si="51">SUM(E217:E219)</f>
        <v>145.80000000000001</v>
      </c>
      <c r="F216" s="25">
        <f t="shared" si="51"/>
        <v>26.7</v>
      </c>
      <c r="G216" s="89">
        <f t="shared" si="51"/>
        <v>0</v>
      </c>
    </row>
    <row r="217" spans="1:7" x14ac:dyDescent="0.2">
      <c r="A217" s="26"/>
      <c r="B217" s="27"/>
      <c r="C217" s="28"/>
      <c r="D217" s="28" t="s">
        <v>16</v>
      </c>
      <c r="E217" s="29">
        <v>79.900000000000006</v>
      </c>
      <c r="F217" s="29">
        <v>15.5</v>
      </c>
      <c r="G217" s="90">
        <v>0</v>
      </c>
    </row>
    <row r="218" spans="1:7" x14ac:dyDescent="0.2">
      <c r="A218" s="26"/>
      <c r="B218" s="27"/>
      <c r="C218" s="28"/>
      <c r="D218" s="28" t="s">
        <v>55</v>
      </c>
      <c r="E218" s="29">
        <v>0</v>
      </c>
      <c r="F218" s="29">
        <v>0</v>
      </c>
      <c r="G218" s="90">
        <v>0</v>
      </c>
    </row>
    <row r="219" spans="1:7" ht="12.75" thickBot="1" x14ac:dyDescent="0.25">
      <c r="A219" s="57"/>
      <c r="B219" s="58"/>
      <c r="C219" s="59"/>
      <c r="D219" s="59" t="s">
        <v>45</v>
      </c>
      <c r="E219" s="60">
        <v>65.900000000000006</v>
      </c>
      <c r="F219" s="60">
        <v>11.2</v>
      </c>
      <c r="G219" s="92">
        <v>0</v>
      </c>
    </row>
    <row r="220" spans="1:7" s="74" customFormat="1" ht="12.75" customHeight="1" x14ac:dyDescent="0.2">
      <c r="A220" s="96" t="s">
        <v>504</v>
      </c>
      <c r="B220" s="96"/>
      <c r="C220" s="96"/>
      <c r="D220" s="96"/>
      <c r="E220" s="96"/>
      <c r="F220" s="73"/>
    </row>
    <row r="221" spans="1:7" s="74" customFormat="1" ht="12.75" customHeight="1" x14ac:dyDescent="0.2">
      <c r="A221" s="96" t="s">
        <v>505</v>
      </c>
      <c r="B221" s="96"/>
      <c r="C221" s="72"/>
      <c r="D221" s="72"/>
      <c r="E221" s="72"/>
      <c r="F221" s="73"/>
    </row>
    <row r="222" spans="1:7" s="74" customFormat="1" ht="12.75" customHeight="1" x14ac:dyDescent="0.2">
      <c r="A222" s="96" t="s">
        <v>506</v>
      </c>
      <c r="B222" s="96"/>
      <c r="C222" s="96"/>
      <c r="D222" s="96"/>
      <c r="E222" s="96"/>
      <c r="F222" s="73"/>
    </row>
    <row r="223" spans="1:7" s="74" customFormat="1" ht="12.75" customHeight="1" x14ac:dyDescent="0.2">
      <c r="A223" s="96" t="s">
        <v>507</v>
      </c>
      <c r="B223" s="96"/>
      <c r="C223" s="96"/>
      <c r="D223" s="96"/>
      <c r="E223" s="96"/>
      <c r="F223" s="73"/>
    </row>
    <row r="224" spans="1:7" s="74" customFormat="1" ht="12.75" customHeight="1" x14ac:dyDescent="0.2">
      <c r="A224" s="96" t="s">
        <v>508</v>
      </c>
      <c r="B224" s="96"/>
      <c r="C224" s="96"/>
      <c r="D224" s="96"/>
      <c r="E224" s="96"/>
      <c r="F224" s="73"/>
    </row>
    <row r="225" spans="1:12" s="38" customFormat="1" x14ac:dyDescent="0.2">
      <c r="A225" s="35"/>
      <c r="B225" s="35"/>
      <c r="C225" s="36"/>
      <c r="D225" s="36"/>
      <c r="E225" s="37"/>
      <c r="F225" s="37"/>
      <c r="G225" s="37"/>
    </row>
    <row r="226" spans="1:12" ht="48.75" customHeight="1" x14ac:dyDescent="0.2">
      <c r="A226" s="53" t="s">
        <v>0</v>
      </c>
      <c r="B226" s="53" t="s">
        <v>1</v>
      </c>
      <c r="C226" s="54"/>
      <c r="D226" s="55"/>
      <c r="E226" s="54" t="s">
        <v>3</v>
      </c>
      <c r="F226" s="53" t="s">
        <v>4</v>
      </c>
      <c r="G226" s="53" t="s">
        <v>5</v>
      </c>
      <c r="H226" s="11"/>
      <c r="I226" s="11"/>
      <c r="J226" s="11"/>
      <c r="K226" s="11"/>
      <c r="L226" s="11"/>
    </row>
    <row r="227" spans="1:12" ht="24" x14ac:dyDescent="0.2">
      <c r="A227" s="61" t="s">
        <v>147</v>
      </c>
      <c r="B227" s="61" t="s">
        <v>148</v>
      </c>
      <c r="C227" s="62"/>
      <c r="D227" s="62"/>
      <c r="E227" s="62">
        <f>E228+E229+E230+E231+E232</f>
        <v>68299.500000000015</v>
      </c>
      <c r="F227" s="62">
        <f t="shared" ref="F227:G227" si="52">F228+F229+F230+F231+F232</f>
        <v>67893.099999999991</v>
      </c>
      <c r="G227" s="62">
        <f t="shared" si="52"/>
        <v>64340.700000000004</v>
      </c>
      <c r="H227" s="11"/>
      <c r="I227" s="11"/>
      <c r="J227" s="11"/>
      <c r="K227" s="11"/>
      <c r="L227" s="11"/>
    </row>
    <row r="228" spans="1:12" ht="24" x14ac:dyDescent="0.2">
      <c r="A228" s="27" t="s">
        <v>16</v>
      </c>
      <c r="B228" s="27" t="s">
        <v>149</v>
      </c>
      <c r="C228" s="29"/>
      <c r="D228" s="29"/>
      <c r="E228" s="29">
        <f>E8+E18+E23+E28+E32+E36+E40+E41+E42+E43+E45+E46+E49+E51+E53+E56+E59+E62+E66+E71+E78+E85+E92+E100+E105+E113+E116+E118+E126+E131+E133+E137+E140+E148+E151+E157+E163+E167+E170+E173+E174+E175+E176+E179+E180+E181+E185+E186+E187+E190+E192+E195+E199+E201+E202+E207+E208+E210+E213+E217</f>
        <v>26312.700000000004</v>
      </c>
      <c r="F228" s="29">
        <f>F8+F18+F23+F28+F32+F36+F40+F41+F42+F43+F45+F46+F49+F51+F53+F56+F59+F62+F66+F71+F78+F85+F92+F100+F105+F113+F116+F118+F126+F131+F133+F137+F140+F148+F151+F157+F163+F167+F170+F173+F174+F175+F176+F179+F180+F181+F185+F186+F187+F190+F192+F195+F199+F201+F202+F207+F208+F210+F213+F217</f>
        <v>27900.899999999994</v>
      </c>
      <c r="G228" s="29">
        <f>G8+G18+G23+G28+G32+G36+G40+G41+G42+G43+G45+G46+G49+G51+G53+G56+G59+G62+G66+G71+G78+G85+G92+G100+G105+G113+G116+G118+G126+G131+G133+G137+G140+G148+G151+G157+G163+G167+G170+G173+G174+G175+G176+G179+G180+G181+G185+G186+G187+G190+G192+G195+G199+G201+G202+G207+G208+G210+G213+G217</f>
        <v>27814.900000000005</v>
      </c>
      <c r="H228" s="11"/>
      <c r="I228" s="11"/>
      <c r="J228" s="11"/>
      <c r="K228" s="11"/>
      <c r="L228" s="11"/>
    </row>
    <row r="229" spans="1:12" ht="24" x14ac:dyDescent="0.2">
      <c r="A229" s="27" t="s">
        <v>78</v>
      </c>
      <c r="B229" s="27" t="s">
        <v>150</v>
      </c>
      <c r="C229" s="29"/>
      <c r="D229" s="29"/>
      <c r="E229" s="29">
        <f>E13+E73+E75+E76+E79+E83+E89+E94+E95+E102+E109+E119+E136+E143+E147+E150+E152+E172+E177</f>
        <v>32496.1</v>
      </c>
      <c r="F229" s="29">
        <f>F13+F73+F75+F76+F79+F83+F89+F94+F95+F102+F109+F119+F136+F143+F147+F150+F152+F172+F177</f>
        <v>33037.899999999994</v>
      </c>
      <c r="G229" s="29">
        <f>G13+G73+G75+G76+G79+G83+G89+G94+G95+G102+G109+G119+G136+G143+G147+G150+G152+G172+G177</f>
        <v>32845.5</v>
      </c>
      <c r="H229" s="11"/>
      <c r="I229" s="11"/>
      <c r="J229" s="11"/>
      <c r="K229" s="11"/>
      <c r="L229" s="11"/>
    </row>
    <row r="230" spans="1:12" ht="25.5" customHeight="1" x14ac:dyDescent="0.2">
      <c r="A230" s="27" t="s">
        <v>42</v>
      </c>
      <c r="B230" s="27" t="s">
        <v>512</v>
      </c>
      <c r="C230" s="29"/>
      <c r="D230" s="29"/>
      <c r="E230" s="29">
        <f>E10+E17+E25+E33+E65+E70+E86+E99+E107+E121+E123+E144</f>
        <v>2481.7999999999997</v>
      </c>
      <c r="F230" s="29">
        <f>F10+F17+F25+F33+F65+F70+F86+F99+F107+F121+F123+F144</f>
        <v>2491.8999999999996</v>
      </c>
      <c r="G230" s="29">
        <f>G10+G17+G25+G33+G65+G70+G86+G99+G107+G121+G123+G144</f>
        <v>2496.6000000000004</v>
      </c>
      <c r="H230" s="11"/>
      <c r="I230" s="11"/>
      <c r="J230" s="11"/>
      <c r="K230" s="11"/>
      <c r="L230" s="11"/>
    </row>
    <row r="231" spans="1:12" ht="36" x14ac:dyDescent="0.2">
      <c r="A231" s="27" t="s">
        <v>55</v>
      </c>
      <c r="B231" s="27" t="s">
        <v>151</v>
      </c>
      <c r="C231" s="29"/>
      <c r="D231" s="29"/>
      <c r="E231" s="29">
        <f>E153+E156+E158+E159+E160+E164+E189+E193+E196+E200+E215+E218</f>
        <v>6978.6</v>
      </c>
      <c r="F231" s="29">
        <f>F153+F156+F158+F159+F160+F164+F189+F193+F196+F200+F215+F218</f>
        <v>4459.4000000000005</v>
      </c>
      <c r="G231" s="29">
        <f>G153+G156+G158+G159+G160+G164+G189+G193+G196+G200+G215+G218</f>
        <v>1180.7</v>
      </c>
      <c r="H231" s="11"/>
      <c r="I231" s="11"/>
      <c r="J231" s="11"/>
      <c r="K231" s="11"/>
      <c r="L231" s="11"/>
    </row>
    <row r="232" spans="1:12" x14ac:dyDescent="0.2">
      <c r="A232" s="27" t="s">
        <v>13</v>
      </c>
      <c r="B232" s="27" t="s">
        <v>152</v>
      </c>
      <c r="C232" s="29"/>
      <c r="D232" s="29"/>
      <c r="E232" s="29">
        <f>E11+E15+E21+E30+E37+E39+E52+E55+E60+E64+E72+E80+E84+E91+E97+E108+E111+E115+E120+E125+E130+E134+E138+E142+E149+E155+E162+E168+E171+E206+E211+E214</f>
        <v>30.3</v>
      </c>
      <c r="F232" s="29">
        <f>F11+F15+F21+F30+F37+F39+F52+F55+F60+F64+F72+F80+F84+F91+F97+F108+F111+F115+F120+F125+F130+F134+F138+F142+F149+F155+F162+F168+F171+F206+F211+F214</f>
        <v>3</v>
      </c>
      <c r="G232" s="29">
        <f>G11+G15+G21+G30+G37+G39+G52+G55+G60+G64+G72+G80+G84+G91+G97+G108+G111+G115+G120+G125+G130+G134+G138+G142+G149+G155+G162+G168+G171+G206+G211+G214</f>
        <v>3</v>
      </c>
      <c r="H232" s="11"/>
      <c r="I232" s="11"/>
      <c r="J232" s="11"/>
      <c r="K232" s="11"/>
      <c r="L232" s="11"/>
    </row>
    <row r="233" spans="1:12" x14ac:dyDescent="0.2">
      <c r="A233" s="27"/>
      <c r="B233" s="27" t="s">
        <v>487</v>
      </c>
      <c r="C233" s="29"/>
      <c r="D233" s="29"/>
      <c r="E233" s="70">
        <f>E234+E235+E236</f>
        <v>2309.4</v>
      </c>
      <c r="F233" s="70">
        <f t="shared" ref="F233:G233" si="53">F234+F235+F236</f>
        <v>2189.3000000000002</v>
      </c>
      <c r="G233" s="70">
        <f t="shared" si="53"/>
        <v>2240</v>
      </c>
      <c r="H233" s="11"/>
      <c r="I233" s="11"/>
      <c r="J233" s="11"/>
      <c r="K233" s="11"/>
      <c r="L233" s="11"/>
    </row>
    <row r="234" spans="1:12" x14ac:dyDescent="0.2">
      <c r="A234" s="27" t="s">
        <v>54</v>
      </c>
      <c r="B234" s="27" t="s">
        <v>488</v>
      </c>
      <c r="C234" s="29"/>
      <c r="D234" s="29"/>
      <c r="E234" s="29">
        <f>E9+E19+E24+E34+E103</f>
        <v>264</v>
      </c>
      <c r="F234" s="29">
        <f>F9+F19+F24+F34+F103</f>
        <v>264.8</v>
      </c>
      <c r="G234" s="29">
        <f>G9+G19+G24+G34+G103</f>
        <v>264.8</v>
      </c>
      <c r="H234" s="11"/>
      <c r="I234" s="11"/>
      <c r="J234" s="11"/>
      <c r="K234" s="11"/>
      <c r="L234" s="11"/>
    </row>
    <row r="235" spans="1:12" ht="24" x14ac:dyDescent="0.2">
      <c r="A235" s="27" t="s">
        <v>45</v>
      </c>
      <c r="B235" s="27" t="s">
        <v>489</v>
      </c>
      <c r="C235" s="29"/>
      <c r="D235" s="29"/>
      <c r="E235" s="29">
        <f>E74+E81+E87+E101+E127+E141+E219</f>
        <v>550.4</v>
      </c>
      <c r="F235" s="29">
        <f>F74+F81+F87+F101+F127+F141+F219</f>
        <v>335.59999999999997</v>
      </c>
      <c r="G235" s="29">
        <v>324.39999999999998</v>
      </c>
      <c r="H235" s="11"/>
      <c r="I235" s="11"/>
      <c r="J235" s="11"/>
      <c r="K235" s="11"/>
      <c r="L235" s="11"/>
    </row>
    <row r="236" spans="1:12" x14ac:dyDescent="0.2">
      <c r="A236" s="27" t="s">
        <v>21</v>
      </c>
      <c r="B236" s="27" t="s">
        <v>490</v>
      </c>
      <c r="C236" s="29"/>
      <c r="D236" s="29"/>
      <c r="E236" s="29">
        <f>E12+E16+E22+E27+E31+E63+E90+E98+E106+E112+E124+E129+E145+E205</f>
        <v>1495</v>
      </c>
      <c r="F236" s="29">
        <f>F12+F16+F22+F27+F31+F63+F90+F98+F106+F112+F124+F129+F145+F205</f>
        <v>1588.9</v>
      </c>
      <c r="G236" s="29">
        <f>G12+G16+G22+G27+G31+G63+G90+G98+G106+G112+G124+G129+G145+G205</f>
        <v>1650.8</v>
      </c>
      <c r="H236" s="11"/>
      <c r="I236" s="11"/>
      <c r="J236" s="11"/>
      <c r="K236" s="11"/>
      <c r="L236" s="11"/>
    </row>
    <row r="237" spans="1:12" ht="24" x14ac:dyDescent="0.2">
      <c r="A237" s="63"/>
      <c r="B237" s="64" t="s">
        <v>492</v>
      </c>
      <c r="C237" s="65"/>
      <c r="D237" s="65"/>
      <c r="E237" s="65">
        <f>E227+E233</f>
        <v>70608.900000000009</v>
      </c>
      <c r="F237" s="65">
        <f t="shared" ref="F237:G237" si="54">F227+F233</f>
        <v>70082.399999999994</v>
      </c>
      <c r="G237" s="65">
        <f t="shared" si="54"/>
        <v>66580.700000000012</v>
      </c>
      <c r="H237" s="11"/>
      <c r="I237" s="11"/>
      <c r="J237" s="11"/>
      <c r="K237" s="11"/>
      <c r="L237" s="11"/>
    </row>
    <row r="238" spans="1:12" ht="18.75" customHeight="1" x14ac:dyDescent="0.2">
      <c r="A238" s="66"/>
      <c r="B238" s="84" t="s">
        <v>491</v>
      </c>
      <c r="C238" s="67"/>
      <c r="D238" s="67"/>
      <c r="E238" s="67">
        <f>E155+E189+E192+E195+E199</f>
        <v>1170</v>
      </c>
      <c r="F238" s="67">
        <f t="shared" ref="F238:G238" si="55">F155+F189+F192+F195+F199</f>
        <v>658.90000000000009</v>
      </c>
      <c r="G238" s="67">
        <f t="shared" si="55"/>
        <v>93</v>
      </c>
      <c r="H238" s="11"/>
      <c r="I238" s="11"/>
      <c r="J238" s="11"/>
      <c r="K238" s="11"/>
      <c r="L238" s="11"/>
    </row>
    <row r="239" spans="1:12" s="38" customFormat="1" x14ac:dyDescent="0.2">
      <c r="A239" s="35"/>
      <c r="B239" s="35"/>
      <c r="C239" s="36"/>
      <c r="D239" s="36"/>
      <c r="E239" s="37"/>
      <c r="F239" s="37"/>
      <c r="G239" s="37"/>
    </row>
  </sheetData>
  <sheetProtection algorithmName="SHA-512" hashValue="owEZcWBXF2rzgq7L7ObxWxfSjCfDqQqaAIbaQBe4u+y9aQjt9ICsfRmUrwHvmRTz9pXnfxjx41pvwcpGgIibqA==" saltValue="frpB/yMPR030XTwWibCwWg==" spinCount="100000" sheet="1" objects="1" scenarios="1" selectLockedCells="1" selectUnlockedCells="1"/>
  <mergeCells count="6">
    <mergeCell ref="A224:E224"/>
    <mergeCell ref="A1:G1"/>
    <mergeCell ref="A220:E220"/>
    <mergeCell ref="A221:B221"/>
    <mergeCell ref="A222:E222"/>
    <mergeCell ref="A223:E22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545BA-9355-404F-BA85-B5C2AE2F72C9}">
  <dimension ref="A1:G20"/>
  <sheetViews>
    <sheetView showGridLines="0" zoomScaleNormal="100" workbookViewId="0">
      <selection activeCell="J17" sqref="J17"/>
    </sheetView>
  </sheetViews>
  <sheetFormatPr defaultRowHeight="12" x14ac:dyDescent="0.2"/>
  <cols>
    <col min="1" max="1" width="8.5703125" style="11" customWidth="1"/>
    <col min="2" max="2" width="44.42578125" style="11" customWidth="1"/>
    <col min="3" max="5" width="9.28515625" style="11" customWidth="1"/>
    <col min="6" max="16384" width="9.140625" style="12"/>
  </cols>
  <sheetData>
    <row r="1" spans="1:7" s="56" customFormat="1" x14ac:dyDescent="0.2">
      <c r="A1" s="99"/>
      <c r="B1" s="99"/>
      <c r="C1" s="99"/>
      <c r="D1" s="99"/>
      <c r="E1" s="99"/>
    </row>
    <row r="2" spans="1:7" s="51" customFormat="1" ht="14.25" customHeight="1" x14ac:dyDescent="0.2">
      <c r="A2" s="98" t="s">
        <v>500</v>
      </c>
      <c r="B2" s="98"/>
      <c r="C2" s="98"/>
      <c r="D2" s="98"/>
      <c r="E2" s="98"/>
    </row>
    <row r="3" spans="1:7" s="38" customFormat="1" ht="9.75" customHeight="1" x14ac:dyDescent="0.2">
      <c r="A3" s="35"/>
      <c r="B3" s="35"/>
      <c r="C3" s="37"/>
      <c r="D3" s="37"/>
      <c r="E3" s="37"/>
    </row>
    <row r="4" spans="1:7" ht="52.5" customHeight="1" x14ac:dyDescent="0.2">
      <c r="A4" s="53" t="s">
        <v>0</v>
      </c>
      <c r="B4" s="53" t="s">
        <v>1</v>
      </c>
      <c r="C4" s="53" t="s">
        <v>3</v>
      </c>
      <c r="D4" s="53" t="s">
        <v>4</v>
      </c>
      <c r="E4" s="53" t="s">
        <v>5</v>
      </c>
    </row>
    <row r="5" spans="1:7" ht="24.75" customHeight="1" x14ac:dyDescent="0.2">
      <c r="A5" s="71">
        <v>1</v>
      </c>
      <c r="B5" s="71" t="s">
        <v>496</v>
      </c>
      <c r="C5" s="82">
        <f>'31 pr. finanavimas'!E184</f>
        <v>32936.600000000006</v>
      </c>
      <c r="D5" s="82">
        <f>'31 pr. finanavimas'!F184</f>
        <v>29359.100000000002</v>
      </c>
      <c r="E5" s="82">
        <f>'31 pr. finanavimas'!G184</f>
        <v>27060.499999999996</v>
      </c>
    </row>
    <row r="6" spans="1:7" ht="26.25" customHeight="1" x14ac:dyDescent="0.2">
      <c r="A6" s="71">
        <v>2</v>
      </c>
      <c r="B6" s="71" t="s">
        <v>497</v>
      </c>
      <c r="C6" s="82">
        <f>' 32 pr. finansavimas'!E5</f>
        <v>49979</v>
      </c>
      <c r="D6" s="82">
        <f>' 32 pr. finansavimas'!F5</f>
        <v>50156.6</v>
      </c>
      <c r="E6" s="82">
        <f>' 32 pr. finansavimas'!G5</f>
        <v>50889</v>
      </c>
    </row>
    <row r="7" spans="1:7" ht="25.5" customHeight="1" x14ac:dyDescent="0.2">
      <c r="A7" s="71">
        <v>3</v>
      </c>
      <c r="B7" s="71" t="s">
        <v>498</v>
      </c>
      <c r="C7" s="82">
        <f>'33 pr. finansavimas'!E4</f>
        <v>70608.900000000009</v>
      </c>
      <c r="D7" s="82">
        <f>'33 pr. finansavimas'!F4</f>
        <v>70082.39999999998</v>
      </c>
      <c r="E7" s="82">
        <f>'33 pr. finansavimas'!G4</f>
        <v>66580.7</v>
      </c>
    </row>
    <row r="8" spans="1:7" ht="21" customHeight="1" x14ac:dyDescent="0.2">
      <c r="A8" s="71"/>
      <c r="B8" s="71" t="s">
        <v>499</v>
      </c>
      <c r="C8" s="82">
        <f>C5+C6+C7</f>
        <v>153524.5</v>
      </c>
      <c r="D8" s="82">
        <f t="shared" ref="D8:E8" si="0">D5+D6+D7</f>
        <v>149598.09999999998</v>
      </c>
      <c r="E8" s="82">
        <f t="shared" si="0"/>
        <v>144530.20000000001</v>
      </c>
    </row>
    <row r="9" spans="1:7" ht="24" x14ac:dyDescent="0.2">
      <c r="A9" s="75" t="s">
        <v>147</v>
      </c>
      <c r="B9" s="75" t="s">
        <v>148</v>
      </c>
      <c r="C9" s="76">
        <f>C10+C11+C12+C13+C14</f>
        <v>133268.90000000002</v>
      </c>
      <c r="D9" s="76">
        <f t="shared" ref="D9:E9" si="1">D10+D11+D12+D13+D14</f>
        <v>128899.29999999999</v>
      </c>
      <c r="E9" s="76">
        <f t="shared" si="1"/>
        <v>124040.40000000002</v>
      </c>
    </row>
    <row r="10" spans="1:7" ht="24" x14ac:dyDescent="0.2">
      <c r="A10" s="27" t="s">
        <v>16</v>
      </c>
      <c r="B10" s="27" t="s">
        <v>149</v>
      </c>
      <c r="C10" s="29">
        <f>'31 pr. finanavimas'!E175+' 32 pr. finansavimas'!E199+'33 pr. finansavimas'!E228</f>
        <v>62729.500000000007</v>
      </c>
      <c r="D10" s="29">
        <f>'31 pr. finanavimas'!F175+' 32 pr. finansavimas'!F199+'33 pr. finansavimas'!F228</f>
        <v>67069.5</v>
      </c>
      <c r="E10" s="29">
        <f>'31 pr. finanavimas'!G175+' 32 pr. finansavimas'!G199+'33 pr. finansavimas'!G228</f>
        <v>70820.500000000015</v>
      </c>
    </row>
    <row r="11" spans="1:7" ht="18" customHeight="1" x14ac:dyDescent="0.2">
      <c r="A11" s="27" t="s">
        <v>78</v>
      </c>
      <c r="B11" s="27" t="s">
        <v>150</v>
      </c>
      <c r="C11" s="29">
        <f>'31 pr. finanavimas'!E176+' 32 pr. finansavimas'!E200+'33 pr. finansavimas'!E229</f>
        <v>43424.6</v>
      </c>
      <c r="D11" s="29">
        <f>'31 pr. finanavimas'!F176+' 32 pr. finansavimas'!F200+'33 pr. finansavimas'!F229</f>
        <v>44462.399999999994</v>
      </c>
      <c r="E11" s="29">
        <f>'31 pr. finanavimas'!G176+' 32 pr. finansavimas'!G200+'33 pr. finansavimas'!G229</f>
        <v>44510</v>
      </c>
      <c r="F11" s="93"/>
      <c r="G11" s="93"/>
    </row>
    <row r="12" spans="1:7" ht="15.75" customHeight="1" x14ac:dyDescent="0.2">
      <c r="A12" s="27" t="s">
        <v>42</v>
      </c>
      <c r="B12" s="27" t="s">
        <v>512</v>
      </c>
      <c r="C12" s="29">
        <f>'31 pr. finanavimas'!E177+' 32 pr. finansavimas'!E201+'33 pr. finansavimas'!E230</f>
        <v>3035.2999999999997</v>
      </c>
      <c r="D12" s="29">
        <f>'31 pr. finanavimas'!F177+' 32 pr. finansavimas'!F201+'33 pr. finansavimas'!F230</f>
        <v>3045.3999999999996</v>
      </c>
      <c r="E12" s="29">
        <f>'31 pr. finanavimas'!G177+' 32 pr. finansavimas'!G201+'33 pr. finansavimas'!G230</f>
        <v>3055.1000000000004</v>
      </c>
    </row>
    <row r="13" spans="1:7" ht="24" x14ac:dyDescent="0.2">
      <c r="A13" s="27" t="s">
        <v>55</v>
      </c>
      <c r="B13" s="27" t="s">
        <v>151</v>
      </c>
      <c r="C13" s="29">
        <f>'31 pr. finanavimas'!E178+' 32 pr. finansavimas'!E202+'33 pr. finansavimas'!E231</f>
        <v>17637.5</v>
      </c>
      <c r="D13" s="29">
        <f>'31 pr. finanavimas'!F178+' 32 pr. finansavimas'!F202+'33 pr. finansavimas'!F231</f>
        <v>12590.8</v>
      </c>
      <c r="E13" s="29">
        <f>'31 pr. finanavimas'!G178+' 32 pr. finansavimas'!G202+'33 pr. finansavimas'!G231</f>
        <v>4135.0999999999995</v>
      </c>
    </row>
    <row r="14" spans="1:7" x14ac:dyDescent="0.2">
      <c r="A14" s="27" t="s">
        <v>13</v>
      </c>
      <c r="B14" s="27" t="s">
        <v>152</v>
      </c>
      <c r="C14" s="29">
        <f>'31 pr. finanavimas'!E179+' 32 pr. finansavimas'!E203+'33 pr. finansavimas'!E232</f>
        <v>6442</v>
      </c>
      <c r="D14" s="29">
        <f>'31 pr. finanavimas'!F179+' 32 pr. finansavimas'!F203+'33 pr. finansavimas'!F232</f>
        <v>1731.2</v>
      </c>
      <c r="E14" s="29">
        <f>'31 pr. finanavimas'!G179+' 32 pr. finansavimas'!G203+'33 pr. finansavimas'!G232</f>
        <v>1519.7</v>
      </c>
    </row>
    <row r="15" spans="1:7" x14ac:dyDescent="0.2">
      <c r="A15" s="27"/>
      <c r="B15" s="69" t="s">
        <v>487</v>
      </c>
      <c r="C15" s="70">
        <f>C16+C17+C18</f>
        <v>20255.600000000002</v>
      </c>
      <c r="D15" s="70">
        <f t="shared" ref="D15:E15" si="2">D16+D17+D18</f>
        <v>20698.799999999996</v>
      </c>
      <c r="E15" s="70">
        <f t="shared" si="2"/>
        <v>20489.8</v>
      </c>
    </row>
    <row r="16" spans="1:7" x14ac:dyDescent="0.2">
      <c r="A16" s="27" t="s">
        <v>54</v>
      </c>
      <c r="B16" s="27" t="s">
        <v>488</v>
      </c>
      <c r="C16" s="29">
        <f>'31 pr. finanavimas'!E181+' 32 pr. finansavimas'!E205+'33 pr. finansavimas'!E234</f>
        <v>16876.7</v>
      </c>
      <c r="D16" s="29">
        <f>'31 pr. finanavimas'!F181+' 32 pr. finansavimas'!F205+'33 pr. finansavimas'!F234</f>
        <v>17112.899999999998</v>
      </c>
      <c r="E16" s="29">
        <f>'31 pr. finanavimas'!G181+' 32 pr. finansavimas'!G205+'33 pr. finansavimas'!G234</f>
        <v>17112.899999999998</v>
      </c>
    </row>
    <row r="17" spans="1:5" ht="24" x14ac:dyDescent="0.2">
      <c r="A17" s="27" t="s">
        <v>45</v>
      </c>
      <c r="B17" s="27" t="s">
        <v>489</v>
      </c>
      <c r="C17" s="29">
        <f>'31 pr. finanavimas'!E182+' 32 pr. finansavimas'!E206+'33 pr. finansavimas'!E235</f>
        <v>676.9</v>
      </c>
      <c r="D17" s="29">
        <f>'31 pr. finanavimas'!F182+' 32 pr. finansavimas'!F206+'33 pr. finansavimas'!F235</f>
        <v>487.79999999999995</v>
      </c>
      <c r="E17" s="29">
        <f>'31 pr. finanavimas'!G182+' 32 pr. finansavimas'!G206+'33 pr. finansavimas'!G235</f>
        <v>449.4</v>
      </c>
    </row>
    <row r="18" spans="1:5" x14ac:dyDescent="0.2">
      <c r="A18" s="27" t="s">
        <v>21</v>
      </c>
      <c r="B18" s="27" t="s">
        <v>490</v>
      </c>
      <c r="C18" s="29">
        <f>'31 pr. finanavimas'!E183+' 32 pr. finansavimas'!E207+'33 pr. finansavimas'!E236</f>
        <v>2702</v>
      </c>
      <c r="D18" s="29">
        <f>'31 pr. finanavimas'!F183+' 32 pr. finansavimas'!F207+'33 pr. finansavimas'!F236</f>
        <v>3098.1</v>
      </c>
      <c r="E18" s="29">
        <f>'31 pr. finanavimas'!G183+' 32 pr. finansavimas'!G207+'33 pr. finansavimas'!G236</f>
        <v>2927.5</v>
      </c>
    </row>
    <row r="19" spans="1:5" ht="25.5" customHeight="1" x14ac:dyDescent="0.2">
      <c r="A19" s="39"/>
      <c r="B19" s="68" t="s">
        <v>153</v>
      </c>
      <c r="C19" s="40">
        <f>C9+C15</f>
        <v>153524.50000000003</v>
      </c>
      <c r="D19" s="40">
        <f t="shared" ref="D19:E19" si="3">D9+D15</f>
        <v>149598.09999999998</v>
      </c>
      <c r="E19" s="40">
        <f t="shared" si="3"/>
        <v>144530.20000000001</v>
      </c>
    </row>
    <row r="20" spans="1:5" ht="17.25" customHeight="1" x14ac:dyDescent="0.2">
      <c r="A20" s="66"/>
      <c r="B20" s="84" t="s">
        <v>491</v>
      </c>
      <c r="C20" s="67">
        <f>'31 pr. finanavimas'!E185+' 32 pr. finansavimas'!E209+'33 pr. finansavimas'!E238</f>
        <v>3424.8</v>
      </c>
      <c r="D20" s="67">
        <f>'31 pr. finanavimas'!F185+' 32 pr. finansavimas'!F209+'33 pr. finansavimas'!F238</f>
        <v>1377.2000000000003</v>
      </c>
      <c r="E20" s="67">
        <f>'31 pr. finanavimas'!G185+' 32 pr. finansavimas'!G209+'33 pr. finansavimas'!G238</f>
        <v>202</v>
      </c>
    </row>
  </sheetData>
  <sheetProtection algorithmName="SHA-512" hashValue="hsiOYy92u2PP4Ns6yl/zZnjCekrySM9zTFvZh5kcGvwfFUVaMN6TAFqmh2WScMxyV7dPySqxWr0StkIlTp3kSQ==" saltValue="+R0V2QXD+fcoOUThUBTyFw==" spinCount="100000" sheet="1" objects="1" scenarios="1" selectLockedCells="1" selectUnlockedCells="1"/>
  <mergeCells count="2">
    <mergeCell ref="A2:E2"/>
    <mergeCell ref="A1:E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31 pr. finanavimas</vt:lpstr>
      <vt:lpstr> 32 pr. finansavimas</vt:lpstr>
      <vt:lpstr>33 pr. finansavimas</vt:lpstr>
      <vt:lpstr>Viso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Romualda Poškevičienė</dc:creator>
  <cp:lastModifiedBy>Romualda Poškevičienė</cp:lastModifiedBy>
  <cp:lastPrinted>2025-01-06T07:21:57Z</cp:lastPrinted>
  <dcterms:created xsi:type="dcterms:W3CDTF">2024-12-08T15:54:42Z</dcterms:created>
  <dcterms:modified xsi:type="dcterms:W3CDTF">2025-01-07T09:36:04Z</dcterms:modified>
</cp:coreProperties>
</file>